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3\"/>
    </mc:Choice>
  </mc:AlternateContent>
  <xr:revisionPtr revIDLastSave="0" documentId="13_ncr:1_{AC5779CF-F509-4288-86E1-4A26DB737A7D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compbatiment" sheetId="1" state="hidden" r:id="rId1"/>
    <sheet name="compsite" sheetId="2" state="hidden" r:id="rId2"/>
    <sheet name="lot 3BPU + DQE LORRAINE SUD" sheetId="5" r:id="rId3"/>
    <sheet name="222" sheetId="6" state="hidden" r:id="rId4"/>
  </sheets>
  <definedNames>
    <definedName name="_xlnm._FilterDatabase" localSheetId="0" hidden="1">compbatiment!$A$4:$ID$254</definedName>
    <definedName name="Print_Titles" localSheetId="0">compbatiment!$2:$4</definedName>
    <definedName name="_xlnm.Print_Area" localSheetId="0">compbatiment!#REF!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2" i="5" l="1"/>
  <c r="J241" i="6"/>
  <c r="J240" i="6"/>
  <c r="J238" i="6"/>
  <c r="J237" i="6"/>
  <c r="J236" i="6"/>
  <c r="J235" i="6"/>
  <c r="J234" i="6"/>
  <c r="J233" i="6"/>
  <c r="J231" i="6"/>
  <c r="J230" i="6"/>
  <c r="J229" i="6"/>
  <c r="J228" i="6"/>
  <c r="J227" i="6"/>
  <c r="J220" i="6"/>
  <c r="J218" i="6"/>
  <c r="J214" i="6"/>
  <c r="J213" i="6"/>
  <c r="J212" i="6"/>
  <c r="J211" i="6"/>
  <c r="J210" i="6"/>
  <c r="J208" i="6"/>
  <c r="J206" i="6"/>
  <c r="J205" i="6"/>
  <c r="J204" i="6"/>
  <c r="J203" i="6"/>
  <c r="J202" i="6"/>
  <c r="J201" i="6"/>
  <c r="J200" i="6"/>
  <c r="J199" i="6"/>
  <c r="J197" i="6"/>
  <c r="J196" i="6"/>
  <c r="J195" i="6"/>
  <c r="J193" i="6"/>
  <c r="J192" i="6"/>
  <c r="J191" i="6"/>
  <c r="J190" i="6"/>
  <c r="J189" i="6"/>
  <c r="J188" i="6"/>
  <c r="J187" i="6"/>
  <c r="J185" i="6"/>
  <c r="J184" i="6"/>
  <c r="J182" i="6"/>
  <c r="J181" i="6"/>
  <c r="J180" i="6"/>
  <c r="J179" i="6"/>
  <c r="J178" i="6"/>
  <c r="J177" i="6"/>
  <c r="J176" i="6"/>
  <c r="J175" i="6"/>
  <c r="J174" i="6"/>
  <c r="J167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6" i="6"/>
  <c r="J105" i="6"/>
  <c r="J104" i="6"/>
  <c r="J100" i="6"/>
  <c r="J99" i="6"/>
  <c r="J98" i="6"/>
  <c r="J94" i="6"/>
  <c r="J93" i="6"/>
  <c r="E142" i="5"/>
  <c r="F142" i="5" s="1"/>
  <c r="E141" i="5"/>
  <c r="F141" i="5" s="1"/>
  <c r="E140" i="5"/>
  <c r="F140" i="5" s="1"/>
  <c r="E139" i="5"/>
  <c r="L93" i="5"/>
  <c r="L95" i="5" s="1"/>
  <c r="K93" i="5"/>
  <c r="K95" i="5" s="1"/>
  <c r="H8" i="5"/>
  <c r="CY105" i="2"/>
  <c r="CW105" i="2"/>
  <c r="DA104" i="2"/>
  <c r="CZ104" i="2"/>
  <c r="CY104" i="2"/>
  <c r="CX104" i="2"/>
  <c r="CW104" i="2"/>
  <c r="CV104" i="2"/>
  <c r="CU104" i="2"/>
  <c r="DG98" i="2"/>
  <c r="CZ105" i="2" s="1"/>
  <c r="DF98" i="2"/>
  <c r="DE98" i="2"/>
  <c r="CX105" i="2" s="1"/>
  <c r="DD98" i="2"/>
  <c r="DA98" i="2"/>
  <c r="CY98" i="2"/>
  <c r="CX98" i="2"/>
  <c r="CW98" i="2"/>
  <c r="CV98" i="2"/>
  <c r="DH95" i="2"/>
  <c r="DH98" i="2" s="1"/>
  <c r="DA105" i="2" s="1"/>
  <c r="DG95" i="2"/>
  <c r="DF95" i="2"/>
  <c r="DE95" i="2"/>
  <c r="DD95" i="2"/>
  <c r="DC95" i="2"/>
  <c r="DC98" i="2" s="1"/>
  <c r="CV105" i="2" s="1"/>
  <c r="DB95" i="2"/>
  <c r="DB98" i="2" s="1"/>
  <c r="DA95" i="2"/>
  <c r="DA103" i="2" s="1"/>
  <c r="CZ95" i="2"/>
  <c r="CZ103" i="2" s="1"/>
  <c r="CY95" i="2"/>
  <c r="CY103" i="2" s="1"/>
  <c r="CX95" i="2"/>
  <c r="CX103" i="2" s="1"/>
  <c r="CW95" i="2"/>
  <c r="CW103" i="2" s="1"/>
  <c r="CV95" i="2"/>
  <c r="CV103" i="2" s="1"/>
  <c r="CU95" i="2"/>
  <c r="CU98" i="2" s="1"/>
  <c r="CV99" i="2" s="1"/>
  <c r="CW99" i="2" s="1"/>
  <c r="CX99" i="2" s="1"/>
  <c r="CY99" i="2" s="1"/>
  <c r="CZ94" i="2"/>
  <c r="CY94" i="2"/>
  <c r="CX94" i="2"/>
  <c r="CW94" i="2"/>
  <c r="CV94" i="2"/>
  <c r="CU94" i="2"/>
  <c r="CC94" i="2"/>
  <c r="BQ94" i="2"/>
  <c r="AW93" i="2"/>
  <c r="AZ93" i="2" s="1"/>
  <c r="AV93" i="2"/>
  <c r="BH92" i="2"/>
  <c r="BH91" i="2"/>
  <c r="BH90" i="2"/>
  <c r="AZ90" i="2"/>
  <c r="AV90" i="2"/>
  <c r="BH89" i="2"/>
  <c r="BH88" i="2"/>
  <c r="AZ88" i="2"/>
  <c r="AW88" i="2"/>
  <c r="BH87" i="2"/>
  <c r="AZ87" i="2"/>
  <c r="U87" i="2"/>
  <c r="BH86" i="2"/>
  <c r="AW86" i="2"/>
  <c r="AZ86" i="2" s="1"/>
  <c r="AV86" i="2"/>
  <c r="BH85" i="2"/>
  <c r="BH84" i="2"/>
  <c r="AZ84" i="2"/>
  <c r="BH83" i="2"/>
  <c r="AZ83" i="2"/>
  <c r="BH82" i="2"/>
  <c r="BH81" i="2"/>
  <c r="BH80" i="2"/>
  <c r="BH79" i="2"/>
  <c r="BH78" i="2"/>
  <c r="BH77" i="2"/>
  <c r="BH76" i="2"/>
  <c r="BH75" i="2"/>
  <c r="U75" i="2"/>
  <c r="BH72" i="2"/>
  <c r="BH71" i="2"/>
  <c r="BH70" i="2"/>
  <c r="AZ70" i="2"/>
  <c r="AV70" i="2"/>
  <c r="AW69" i="2"/>
  <c r="AZ69" i="2" s="1"/>
  <c r="BH68" i="2"/>
  <c r="AZ68" i="2"/>
  <c r="AV68" i="2"/>
  <c r="BH67" i="2"/>
  <c r="AW67" i="2"/>
  <c r="AZ67" i="2" s="1"/>
  <c r="AV67" i="2"/>
  <c r="BH66" i="2"/>
  <c r="AZ66" i="2"/>
  <c r="AV66" i="2"/>
  <c r="BH65" i="2"/>
  <c r="AV65" i="2"/>
  <c r="AW64" i="2"/>
  <c r="AZ64" i="2" s="1"/>
  <c r="AV64" i="2"/>
  <c r="BH63" i="2"/>
  <c r="AZ63" i="2"/>
  <c r="AW62" i="2"/>
  <c r="AZ62" i="2" s="1"/>
  <c r="AV62" i="2"/>
  <c r="BH61" i="2"/>
  <c r="BH60" i="2"/>
  <c r="AW60" i="2"/>
  <c r="AZ60" i="2" s="1"/>
  <c r="AV60" i="2"/>
  <c r="BH59" i="2"/>
  <c r="AV59" i="2"/>
  <c r="BH58" i="2"/>
  <c r="AZ58" i="2"/>
  <c r="AV58" i="2"/>
  <c r="U58" i="2"/>
  <c r="BH57" i="2"/>
  <c r="AZ57" i="2"/>
  <c r="AW55" i="2"/>
  <c r="AZ55" i="2" s="1"/>
  <c r="AV55" i="2"/>
  <c r="BH54" i="2"/>
  <c r="AZ54" i="2"/>
  <c r="AV54" i="2"/>
  <c r="BH53" i="2"/>
  <c r="BH52" i="2"/>
  <c r="AW50" i="2"/>
  <c r="AZ50" i="2" s="1"/>
  <c r="AV50" i="2"/>
  <c r="AZ49" i="2"/>
  <c r="BH48" i="2"/>
  <c r="AW48" i="2"/>
  <c r="AZ48" i="2" s="1"/>
  <c r="AV48" i="2"/>
  <c r="BH47" i="2"/>
  <c r="BH45" i="2"/>
  <c r="AZ45" i="2"/>
  <c r="AW45" i="2"/>
  <c r="AV45" i="2"/>
  <c r="BH44" i="2"/>
  <c r="BH43" i="2"/>
  <c r="AZ43" i="2"/>
  <c r="BH42" i="2"/>
  <c r="AZ42" i="2"/>
  <c r="BH41" i="2"/>
  <c r="AZ41" i="2"/>
  <c r="BH40" i="2"/>
  <c r="AW40" i="2"/>
  <c r="AZ40" i="2" s="1"/>
  <c r="BH39" i="2"/>
  <c r="AZ39" i="2"/>
  <c r="BH38" i="2"/>
  <c r="AV38" i="2"/>
  <c r="BH37" i="2"/>
  <c r="AV37" i="2"/>
  <c r="BH36" i="2"/>
  <c r="AZ36" i="2"/>
  <c r="BH34" i="2"/>
  <c r="AZ34" i="2"/>
  <c r="AV34" i="2"/>
  <c r="AZ33" i="2"/>
  <c r="AV33" i="2"/>
  <c r="AZ32" i="2"/>
  <c r="AW32" i="2"/>
  <c r="AV32" i="2"/>
  <c r="BH31" i="2"/>
  <c r="BH30" i="2"/>
  <c r="AZ30" i="2"/>
  <c r="AV30" i="2"/>
  <c r="AV29" i="2"/>
  <c r="BH28" i="2"/>
  <c r="BH27" i="2"/>
  <c r="AW27" i="2"/>
  <c r="AZ27" i="2" s="1"/>
  <c r="AV27" i="2"/>
  <c r="BH26" i="2"/>
  <c r="AZ26" i="2"/>
  <c r="AW26" i="2"/>
  <c r="AV26" i="2"/>
  <c r="BH25" i="2"/>
  <c r="BH24" i="2"/>
  <c r="AZ24" i="2"/>
  <c r="AW24" i="2"/>
  <c r="AV24" i="2"/>
  <c r="BH23" i="2"/>
  <c r="BH22" i="2"/>
  <c r="BH21" i="2"/>
  <c r="AV21" i="2"/>
  <c r="BH20" i="2"/>
  <c r="AV20" i="2"/>
  <c r="BH19" i="2"/>
  <c r="BH18" i="2"/>
  <c r="AV18" i="2"/>
  <c r="BH17" i="2"/>
  <c r="AV17" i="2"/>
  <c r="BH16" i="2"/>
  <c r="AV16" i="2"/>
  <c r="BH15" i="2"/>
  <c r="AV15" i="2"/>
  <c r="BH14" i="2"/>
  <c r="AV14" i="2"/>
  <c r="BH13" i="2"/>
  <c r="AV13" i="2"/>
  <c r="BH12" i="2"/>
  <c r="AV12" i="2"/>
  <c r="BH11" i="2"/>
  <c r="AV11" i="2"/>
  <c r="BH10" i="2"/>
  <c r="AV10" i="2"/>
  <c r="BH9" i="2"/>
  <c r="AV9" i="2"/>
  <c r="BH8" i="2"/>
  <c r="AV8" i="2"/>
  <c r="BH7" i="2"/>
  <c r="AZ7" i="2"/>
  <c r="AV7" i="2"/>
  <c r="DA6" i="2"/>
  <c r="DA94" i="2" s="1"/>
  <c r="BZ6" i="2"/>
  <c r="BY6" i="2"/>
  <c r="BW6" i="2"/>
  <c r="BX6" i="2" s="1"/>
  <c r="BV254" i="1"/>
  <c r="BW254" i="1" s="1"/>
  <c r="BU254" i="1"/>
  <c r="BP254" i="1"/>
  <c r="BQ254" i="1" s="1"/>
  <c r="BK254" i="1"/>
  <c r="BH254" i="1"/>
  <c r="BG254" i="1"/>
  <c r="BF254" i="1"/>
  <c r="BE254" i="1"/>
  <c r="AP254" i="1"/>
  <c r="N254" i="1"/>
  <c r="BV253" i="1"/>
  <c r="BW253" i="1" s="1"/>
  <c r="BU253" i="1"/>
  <c r="BK253" i="1"/>
  <c r="BH253" i="1"/>
  <c r="BG253" i="1"/>
  <c r="BF253" i="1"/>
  <c r="BE253" i="1"/>
  <c r="AP253" i="1"/>
  <c r="N253" i="1"/>
  <c r="AP252" i="1"/>
  <c r="BU251" i="1"/>
  <c r="BV251" i="1" s="1"/>
  <c r="BW251" i="1" s="1"/>
  <c r="BK251" i="1"/>
  <c r="BH251" i="1"/>
  <c r="BG251" i="1"/>
  <c r="BF251" i="1"/>
  <c r="BE251" i="1"/>
  <c r="AP251" i="1"/>
  <c r="N251" i="1"/>
  <c r="BU250" i="1"/>
  <c r="BV250" i="1" s="1"/>
  <c r="BW250" i="1" s="1"/>
  <c r="BH250" i="1"/>
  <c r="BG250" i="1"/>
  <c r="BF250" i="1"/>
  <c r="BE250" i="1"/>
  <c r="BK250" i="1" s="1"/>
  <c r="AP250" i="1"/>
  <c r="N250" i="1"/>
  <c r="BU249" i="1"/>
  <c r="BH249" i="1"/>
  <c r="BG249" i="1"/>
  <c r="BF249" i="1"/>
  <c r="BE249" i="1"/>
  <c r="BK249" i="1" s="1"/>
  <c r="AP249" i="1"/>
  <c r="N249" i="1"/>
  <c r="BR248" i="1"/>
  <c r="BU248" i="1" s="1"/>
  <c r="BV248" i="1" s="1"/>
  <c r="BW248" i="1" s="1"/>
  <c r="BQ248" i="1"/>
  <c r="BM248" i="1"/>
  <c r="BN248" i="1" s="1"/>
  <c r="BH248" i="1"/>
  <c r="BG248" i="1"/>
  <c r="BF248" i="1"/>
  <c r="BE248" i="1"/>
  <c r="BK248" i="1" s="1"/>
  <c r="BP248" i="1" s="1"/>
  <c r="AP248" i="1"/>
  <c r="N248" i="1"/>
  <c r="BR247" i="1"/>
  <c r="BU247" i="1" s="1"/>
  <c r="BH247" i="1"/>
  <c r="BG247" i="1"/>
  <c r="BF247" i="1"/>
  <c r="BE247" i="1"/>
  <c r="BK247" i="1" s="1"/>
  <c r="AP247" i="1"/>
  <c r="N247" i="1"/>
  <c r="BU246" i="1"/>
  <c r="BH246" i="1"/>
  <c r="BG246" i="1"/>
  <c r="BF246" i="1"/>
  <c r="BE246" i="1"/>
  <c r="BK246" i="1" s="1"/>
  <c r="AP246" i="1"/>
  <c r="N246" i="1"/>
  <c r="BU245" i="1"/>
  <c r="BM245" i="1"/>
  <c r="BN245" i="1" s="1"/>
  <c r="BH245" i="1"/>
  <c r="BG245" i="1"/>
  <c r="BF245" i="1"/>
  <c r="BE245" i="1"/>
  <c r="BK245" i="1" s="1"/>
  <c r="BP245" i="1" s="1"/>
  <c r="AP245" i="1"/>
  <c r="N245" i="1"/>
  <c r="BU244" i="1"/>
  <c r="BH244" i="1"/>
  <c r="BG244" i="1"/>
  <c r="BE244" i="1"/>
  <c r="AP244" i="1"/>
  <c r="BU243" i="1"/>
  <c r="BH243" i="1"/>
  <c r="BG243" i="1"/>
  <c r="BE243" i="1"/>
  <c r="AP243" i="1"/>
  <c r="N243" i="1"/>
  <c r="BU242" i="1"/>
  <c r="BK242" i="1"/>
  <c r="BH242" i="1"/>
  <c r="BG242" i="1"/>
  <c r="BE242" i="1"/>
  <c r="BF242" i="1" s="1"/>
  <c r="AP242" i="1"/>
  <c r="N242" i="1"/>
  <c r="BV241" i="1"/>
  <c r="BW241" i="1" s="1"/>
  <c r="BU241" i="1"/>
  <c r="BH241" i="1"/>
  <c r="BG241" i="1"/>
  <c r="BF241" i="1"/>
  <c r="BE241" i="1"/>
  <c r="BK241" i="1" s="1"/>
  <c r="AP241" i="1"/>
  <c r="N241" i="1"/>
  <c r="BU240" i="1"/>
  <c r="BH240" i="1"/>
  <c r="BG240" i="1"/>
  <c r="BE240" i="1"/>
  <c r="AP240" i="1"/>
  <c r="N240" i="1"/>
  <c r="BU239" i="1"/>
  <c r="BH239" i="1"/>
  <c r="BG239" i="1"/>
  <c r="BE239" i="1"/>
  <c r="AP239" i="1"/>
  <c r="N239" i="1"/>
  <c r="BK238" i="1"/>
  <c r="BH238" i="1"/>
  <c r="BG238" i="1"/>
  <c r="BE238" i="1"/>
  <c r="BF238" i="1" s="1"/>
  <c r="AP238" i="1"/>
  <c r="CD237" i="1"/>
  <c r="BW237" i="1"/>
  <c r="BU237" i="1"/>
  <c r="BP237" i="1"/>
  <c r="BQ237" i="1" s="1"/>
  <c r="BN237" i="1"/>
  <c r="BM237" i="1"/>
  <c r="BK237" i="1"/>
  <c r="BV237" i="1" s="1"/>
  <c r="BH237" i="1"/>
  <c r="BG237" i="1"/>
  <c r="BE237" i="1"/>
  <c r="BF237" i="1" s="1"/>
  <c r="AP237" i="1"/>
  <c r="N237" i="1"/>
  <c r="AP236" i="1"/>
  <c r="BU235" i="1"/>
  <c r="BV235" i="1" s="1"/>
  <c r="BW235" i="1" s="1"/>
  <c r="BR235" i="1"/>
  <c r="BS235" i="1" s="1"/>
  <c r="BT235" i="1" s="1"/>
  <c r="BP235" i="1"/>
  <c r="BQ235" i="1" s="1"/>
  <c r="BO235" i="1"/>
  <c r="BM235" i="1"/>
  <c r="BN235" i="1" s="1"/>
  <c r="BL235" i="1"/>
  <c r="BH235" i="1"/>
  <c r="BG235" i="1"/>
  <c r="BF235" i="1"/>
  <c r="BE235" i="1"/>
  <c r="BK235" i="1" s="1"/>
  <c r="AP235" i="1"/>
  <c r="BU234" i="1"/>
  <c r="BV234" i="1" s="1"/>
  <c r="BW234" i="1" s="1"/>
  <c r="BS234" i="1"/>
  <c r="BT234" i="1" s="1"/>
  <c r="BH234" i="1"/>
  <c r="BG234" i="1"/>
  <c r="BE234" i="1"/>
  <c r="BK234" i="1" s="1"/>
  <c r="AP234" i="1"/>
  <c r="CL233" i="1"/>
  <c r="BR233" i="1"/>
  <c r="BS233" i="1" s="1"/>
  <c r="BT233" i="1" s="1"/>
  <c r="BO233" i="1"/>
  <c r="BP233" i="1" s="1"/>
  <c r="BQ233" i="1" s="1"/>
  <c r="BL233" i="1"/>
  <c r="BK233" i="1"/>
  <c r="BH233" i="1"/>
  <c r="BG233" i="1"/>
  <c r="BF233" i="1"/>
  <c r="AP233" i="1"/>
  <c r="BU232" i="1"/>
  <c r="BS232" i="1"/>
  <c r="BT232" i="1" s="1"/>
  <c r="BR232" i="1"/>
  <c r="BP232" i="1"/>
  <c r="BQ232" i="1" s="1"/>
  <c r="BK232" i="1"/>
  <c r="BM232" i="1" s="1"/>
  <c r="BN232" i="1" s="1"/>
  <c r="BH232" i="1"/>
  <c r="BG232" i="1"/>
  <c r="AW232" i="1"/>
  <c r="BE232" i="1" s="1"/>
  <c r="BF232" i="1" s="1"/>
  <c r="AP232" i="1"/>
  <c r="BU231" i="1"/>
  <c r="BH231" i="1"/>
  <c r="BG231" i="1"/>
  <c r="AW231" i="1"/>
  <c r="BE231" i="1" s="1"/>
  <c r="AR231" i="1"/>
  <c r="Y231" i="1"/>
  <c r="X231" i="1"/>
  <c r="BU230" i="1"/>
  <c r="BH230" i="1"/>
  <c r="BG230" i="1"/>
  <c r="BE230" i="1"/>
  <c r="AP230" i="1"/>
  <c r="BU229" i="1"/>
  <c r="BH229" i="1"/>
  <c r="BG229" i="1"/>
  <c r="AW229" i="1"/>
  <c r="BE229" i="1" s="1"/>
  <c r="AR229" i="1"/>
  <c r="AP229" i="1"/>
  <c r="N229" i="1"/>
  <c r="BU228" i="1"/>
  <c r="BH228" i="1"/>
  <c r="BG228" i="1"/>
  <c r="BE228" i="1"/>
  <c r="BK228" i="1" s="1"/>
  <c r="AP228" i="1"/>
  <c r="BU227" i="1"/>
  <c r="BH227" i="1"/>
  <c r="BG227" i="1"/>
  <c r="BE227" i="1"/>
  <c r="AP227" i="1"/>
  <c r="BU226" i="1"/>
  <c r="BH226" i="1"/>
  <c r="BG226" i="1"/>
  <c r="AW226" i="1"/>
  <c r="BE226" i="1" s="1"/>
  <c r="AP226" i="1"/>
  <c r="BU225" i="1"/>
  <c r="BH225" i="1"/>
  <c r="BG225" i="1"/>
  <c r="AW225" i="1"/>
  <c r="BE225" i="1" s="1"/>
  <c r="AR225" i="1"/>
  <c r="AP225" i="1"/>
  <c r="N225" i="1"/>
  <c r="BU224" i="1"/>
  <c r="BP224" i="1"/>
  <c r="BQ224" i="1" s="1"/>
  <c r="BK224" i="1"/>
  <c r="BH224" i="1"/>
  <c r="BG224" i="1"/>
  <c r="BF224" i="1"/>
  <c r="BE224" i="1"/>
  <c r="AP224" i="1"/>
  <c r="N224" i="1"/>
  <c r="CF223" i="1"/>
  <c r="BU223" i="1"/>
  <c r="BV223" i="1" s="1"/>
  <c r="BW223" i="1" s="1"/>
  <c r="BK223" i="1"/>
  <c r="BH223" i="1"/>
  <c r="BG223" i="1"/>
  <c r="BF223" i="1"/>
  <c r="BE223" i="1"/>
  <c r="AX223" i="1"/>
  <c r="AP223" i="1"/>
  <c r="N223" i="1"/>
  <c r="BU222" i="1"/>
  <c r="BV222" i="1" s="1"/>
  <c r="BW222" i="1" s="1"/>
  <c r="BT222" i="1"/>
  <c r="BS222" i="1"/>
  <c r="BH222" i="1"/>
  <c r="BG222" i="1"/>
  <c r="BE222" i="1"/>
  <c r="BK222" i="1" s="1"/>
  <c r="AW222" i="1"/>
  <c r="AP222" i="1"/>
  <c r="N222" i="1"/>
  <c r="BU221" i="1"/>
  <c r="BH221" i="1"/>
  <c r="BG221" i="1"/>
  <c r="AW221" i="1"/>
  <c r="AR221" i="1"/>
  <c r="AP221" i="1"/>
  <c r="N221" i="1"/>
  <c r="AP220" i="1"/>
  <c r="BU219" i="1"/>
  <c r="BV219" i="1" s="1"/>
  <c r="BW219" i="1" s="1"/>
  <c r="BS219" i="1"/>
  <c r="BT219" i="1" s="1"/>
  <c r="BN219" i="1"/>
  <c r="BM219" i="1"/>
  <c r="BK219" i="1"/>
  <c r="BP219" i="1" s="1"/>
  <c r="BQ219" i="1" s="1"/>
  <c r="BH219" i="1"/>
  <c r="BG219" i="1"/>
  <c r="BF219" i="1"/>
  <c r="BE219" i="1"/>
  <c r="AW219" i="1"/>
  <c r="AP219" i="1"/>
  <c r="N219" i="1"/>
  <c r="CI218" i="1"/>
  <c r="BU218" i="1"/>
  <c r="BH218" i="1"/>
  <c r="BG218" i="1"/>
  <c r="BE218" i="1"/>
  <c r="AP218" i="1"/>
  <c r="BU217" i="1"/>
  <c r="BK217" i="1"/>
  <c r="BH217" i="1"/>
  <c r="BG217" i="1"/>
  <c r="AW217" i="1"/>
  <c r="BE217" i="1" s="1"/>
  <c r="BF217" i="1" s="1"/>
  <c r="AR217" i="1"/>
  <c r="AP217" i="1"/>
  <c r="N217" i="1"/>
  <c r="BU216" i="1"/>
  <c r="BH216" i="1"/>
  <c r="BG216" i="1"/>
  <c r="BE216" i="1"/>
  <c r="AP216" i="1"/>
  <c r="N216" i="1"/>
  <c r="BU215" i="1"/>
  <c r="BV215" i="1" s="1"/>
  <c r="BW215" i="1" s="1"/>
  <c r="BP215" i="1"/>
  <c r="BQ215" i="1" s="1"/>
  <c r="BM215" i="1"/>
  <c r="BN215" i="1" s="1"/>
  <c r="BK215" i="1"/>
  <c r="BS215" i="1" s="1"/>
  <c r="BT215" i="1" s="1"/>
  <c r="BH215" i="1"/>
  <c r="BG215" i="1"/>
  <c r="BE215" i="1"/>
  <c r="BF215" i="1" s="1"/>
  <c r="AP215" i="1"/>
  <c r="N215" i="1"/>
  <c r="BU214" i="1"/>
  <c r="BK214" i="1"/>
  <c r="BH214" i="1"/>
  <c r="BG214" i="1"/>
  <c r="BE214" i="1"/>
  <c r="BF214" i="1" s="1"/>
  <c r="AP214" i="1"/>
  <c r="N214" i="1"/>
  <c r="BK213" i="1"/>
  <c r="BH213" i="1"/>
  <c r="BG213" i="1"/>
  <c r="BE213" i="1"/>
  <c r="BF213" i="1" s="1"/>
  <c r="AP213" i="1"/>
  <c r="N213" i="1"/>
  <c r="BU212" i="1"/>
  <c r="BV212" i="1" s="1"/>
  <c r="BW212" i="1" s="1"/>
  <c r="BT212" i="1"/>
  <c r="BP212" i="1"/>
  <c r="BQ212" i="1" s="1"/>
  <c r="BM212" i="1"/>
  <c r="BN212" i="1" s="1"/>
  <c r="BK212" i="1"/>
  <c r="BS212" i="1" s="1"/>
  <c r="BH212" i="1"/>
  <c r="BG212" i="1"/>
  <c r="BE212" i="1"/>
  <c r="BF212" i="1" s="1"/>
  <c r="AP212" i="1"/>
  <c r="N212" i="1"/>
  <c r="BU211" i="1"/>
  <c r="BK211" i="1"/>
  <c r="BH211" i="1"/>
  <c r="BG211" i="1"/>
  <c r="BE211" i="1"/>
  <c r="BF211" i="1" s="1"/>
  <c r="AP211" i="1"/>
  <c r="N211" i="1"/>
  <c r="BU210" i="1"/>
  <c r="BV210" i="1" s="1"/>
  <c r="BW210" i="1" s="1"/>
  <c r="BT210" i="1"/>
  <c r="BP210" i="1"/>
  <c r="BQ210" i="1" s="1"/>
  <c r="BN210" i="1"/>
  <c r="BM210" i="1"/>
  <c r="BK210" i="1"/>
  <c r="BS210" i="1" s="1"/>
  <c r="BH210" i="1"/>
  <c r="BG210" i="1"/>
  <c r="BE210" i="1"/>
  <c r="BF210" i="1" s="1"/>
  <c r="AP210" i="1"/>
  <c r="Y210" i="1"/>
  <c r="X210" i="1"/>
  <c r="N210" i="1" s="1"/>
  <c r="BU209" i="1"/>
  <c r="BS209" i="1"/>
  <c r="BT209" i="1" s="1"/>
  <c r="BQ209" i="1"/>
  <c r="BP209" i="1"/>
  <c r="BH209" i="1"/>
  <c r="BG209" i="1"/>
  <c r="BE209" i="1"/>
  <c r="BK209" i="1" s="1"/>
  <c r="AP209" i="1"/>
  <c r="BU208" i="1"/>
  <c r="BP208" i="1"/>
  <c r="BQ208" i="1" s="1"/>
  <c r="BK208" i="1"/>
  <c r="BH208" i="1"/>
  <c r="BG208" i="1"/>
  <c r="BE208" i="1"/>
  <c r="BF208" i="1" s="1"/>
  <c r="AP208" i="1"/>
  <c r="N208" i="1"/>
  <c r="BU207" i="1"/>
  <c r="BV207" i="1" s="1"/>
  <c r="BW207" i="1" s="1"/>
  <c r="BK207" i="1"/>
  <c r="BH207" i="1"/>
  <c r="BG207" i="1"/>
  <c r="BE207" i="1"/>
  <c r="BF207" i="1" s="1"/>
  <c r="AP207" i="1"/>
  <c r="N207" i="1"/>
  <c r="BU206" i="1"/>
  <c r="BH206" i="1"/>
  <c r="BG206" i="1"/>
  <c r="BE206" i="1"/>
  <c r="AP206" i="1"/>
  <c r="N206" i="1"/>
  <c r="BU205" i="1"/>
  <c r="BH205" i="1"/>
  <c r="BG205" i="1"/>
  <c r="BE205" i="1"/>
  <c r="AP205" i="1"/>
  <c r="BU204" i="1"/>
  <c r="BK204" i="1"/>
  <c r="BH204" i="1"/>
  <c r="BG204" i="1"/>
  <c r="BF204" i="1"/>
  <c r="BE204" i="1"/>
  <c r="AP204" i="1"/>
  <c r="N204" i="1"/>
  <c r="BU203" i="1"/>
  <c r="BH203" i="1"/>
  <c r="BG203" i="1"/>
  <c r="AW203" i="1"/>
  <c r="AT203" i="1"/>
  <c r="AS203" i="1"/>
  <c r="AP203" i="1"/>
  <c r="Y203" i="1"/>
  <c r="X203" i="1"/>
  <c r="N203" i="1"/>
  <c r="BU202" i="1"/>
  <c r="BH202" i="1"/>
  <c r="BG202" i="1"/>
  <c r="AW202" i="1"/>
  <c r="BE202" i="1" s="1"/>
  <c r="AP202" i="1"/>
  <c r="N202" i="1"/>
  <c r="BU201" i="1"/>
  <c r="BH201" i="1"/>
  <c r="BG201" i="1"/>
  <c r="AW201" i="1"/>
  <c r="BE201" i="1" s="1"/>
  <c r="AR201" i="1"/>
  <c r="AP201" i="1"/>
  <c r="N201" i="1"/>
  <c r="BU200" i="1"/>
  <c r="BH200" i="1"/>
  <c r="BG200" i="1"/>
  <c r="AT200" i="1"/>
  <c r="AP200" i="1"/>
  <c r="N200" i="1"/>
  <c r="CO199" i="1"/>
  <c r="BU199" i="1"/>
  <c r="BH199" i="1"/>
  <c r="BG199" i="1"/>
  <c r="BE199" i="1"/>
  <c r="AP199" i="1"/>
  <c r="N199" i="1"/>
  <c r="BU198" i="1"/>
  <c r="BM198" i="1"/>
  <c r="BN198" i="1" s="1"/>
  <c r="BK198" i="1"/>
  <c r="BH198" i="1"/>
  <c r="BG198" i="1"/>
  <c r="BE198" i="1"/>
  <c r="BF198" i="1" s="1"/>
  <c r="AP198" i="1"/>
  <c r="N198" i="1"/>
  <c r="BV197" i="1"/>
  <c r="BW197" i="1" s="1"/>
  <c r="BU197" i="1"/>
  <c r="BK197" i="1"/>
  <c r="BH197" i="1"/>
  <c r="BG197" i="1"/>
  <c r="BE197" i="1"/>
  <c r="BF197" i="1" s="1"/>
  <c r="AP197" i="1"/>
  <c r="BV196" i="1"/>
  <c r="BW196" i="1" s="1"/>
  <c r="BU196" i="1"/>
  <c r="BM196" i="1"/>
  <c r="BN196" i="1" s="1"/>
  <c r="BK196" i="1"/>
  <c r="BH196" i="1"/>
  <c r="BG196" i="1"/>
  <c r="BF196" i="1"/>
  <c r="BE196" i="1"/>
  <c r="AW196" i="1"/>
  <c r="AP196" i="1"/>
  <c r="N196" i="1"/>
  <c r="BU195" i="1"/>
  <c r="BV195" i="1" s="1"/>
  <c r="BW195" i="1" s="1"/>
  <c r="BM195" i="1"/>
  <c r="BN195" i="1" s="1"/>
  <c r="BK195" i="1"/>
  <c r="BH195" i="1"/>
  <c r="BG195" i="1"/>
  <c r="BE195" i="1"/>
  <c r="BF195" i="1" s="1"/>
  <c r="AW195" i="1"/>
  <c r="AP195" i="1"/>
  <c r="N195" i="1"/>
  <c r="CN193" i="1"/>
  <c r="BU193" i="1"/>
  <c r="BH193" i="1"/>
  <c r="AP193" i="1"/>
  <c r="BE193" i="1" s="1"/>
  <c r="N193" i="1"/>
  <c r="BU192" i="1"/>
  <c r="BH192" i="1"/>
  <c r="BG192" i="1"/>
  <c r="BE192" i="1"/>
  <c r="Y192" i="1"/>
  <c r="X192" i="1"/>
  <c r="BU191" i="1"/>
  <c r="BT191" i="1"/>
  <c r="BS191" i="1"/>
  <c r="BP191" i="1"/>
  <c r="BQ191" i="1" s="1"/>
  <c r="BH191" i="1"/>
  <c r="BG191" i="1"/>
  <c r="BF191" i="1"/>
  <c r="BE191" i="1"/>
  <c r="BK191" i="1" s="1"/>
  <c r="AP191" i="1"/>
  <c r="N191" i="1"/>
  <c r="BU190" i="1"/>
  <c r="BV190" i="1" s="1"/>
  <c r="BW190" i="1" s="1"/>
  <c r="BP190" i="1"/>
  <c r="BQ190" i="1" s="1"/>
  <c r="BH190" i="1"/>
  <c r="BG190" i="1"/>
  <c r="BF190" i="1"/>
  <c r="BE190" i="1"/>
  <c r="BK190" i="1" s="1"/>
  <c r="AP190" i="1"/>
  <c r="N190" i="1"/>
  <c r="BU189" i="1"/>
  <c r="BH189" i="1"/>
  <c r="BG189" i="1"/>
  <c r="AW189" i="1"/>
  <c r="BE189" i="1" s="1"/>
  <c r="AR189" i="1"/>
  <c r="AP189" i="1"/>
  <c r="N189" i="1"/>
  <c r="BV188" i="1"/>
  <c r="BW188" i="1" s="1"/>
  <c r="BU188" i="1"/>
  <c r="BP188" i="1"/>
  <c r="BQ188" i="1" s="1"/>
  <c r="BH188" i="1"/>
  <c r="BG188" i="1"/>
  <c r="BE188" i="1"/>
  <c r="BK188" i="1" s="1"/>
  <c r="AP188" i="1"/>
  <c r="N188" i="1"/>
  <c r="BU187" i="1"/>
  <c r="BS187" i="1"/>
  <c r="BP187" i="1"/>
  <c r="BQ187" i="1" s="1"/>
  <c r="BN187" i="1"/>
  <c r="BH187" i="1"/>
  <c r="BG187" i="1"/>
  <c r="BE187" i="1"/>
  <c r="BK187" i="1" s="1"/>
  <c r="BM187" i="1" s="1"/>
  <c r="AP187" i="1"/>
  <c r="N187" i="1"/>
  <c r="BU186" i="1"/>
  <c r="BH186" i="1"/>
  <c r="BG186" i="1"/>
  <c r="BE186" i="1"/>
  <c r="BK186" i="1" s="1"/>
  <c r="AP186" i="1"/>
  <c r="N186" i="1"/>
  <c r="BU185" i="1"/>
  <c r="BH185" i="1"/>
  <c r="BG185" i="1"/>
  <c r="AR185" i="1"/>
  <c r="BE185" i="1" s="1"/>
  <c r="AP185" i="1"/>
  <c r="N185" i="1"/>
  <c r="BU184" i="1"/>
  <c r="BV184" i="1" s="1"/>
  <c r="BW184" i="1" s="1"/>
  <c r="BS184" i="1"/>
  <c r="BT184" i="1" s="1"/>
  <c r="BP184" i="1"/>
  <c r="BQ184" i="1" s="1"/>
  <c r="BK184" i="1"/>
  <c r="BM184" i="1" s="1"/>
  <c r="BN184" i="1" s="1"/>
  <c r="BH184" i="1"/>
  <c r="BG184" i="1"/>
  <c r="BF184" i="1"/>
  <c r="AP184" i="1"/>
  <c r="BU183" i="1"/>
  <c r="BQ183" i="1"/>
  <c r="BP183" i="1"/>
  <c r="BN183" i="1"/>
  <c r="BM183" i="1"/>
  <c r="BH183" i="1"/>
  <c r="BG183" i="1"/>
  <c r="BE183" i="1"/>
  <c r="BK183" i="1" s="1"/>
  <c r="BS183" i="1" s="1"/>
  <c r="BT183" i="1" s="1"/>
  <c r="AP183" i="1"/>
  <c r="CK182" i="1"/>
  <c r="BU182" i="1"/>
  <c r="BH182" i="1"/>
  <c r="BG182" i="1"/>
  <c r="BF182" i="1"/>
  <c r="BE182" i="1"/>
  <c r="BK182" i="1" s="1"/>
  <c r="AP182" i="1"/>
  <c r="CD181" i="1"/>
  <c r="BU181" i="1"/>
  <c r="BV181" i="1" s="1"/>
  <c r="BW181" i="1" s="1"/>
  <c r="BS181" i="1"/>
  <c r="BT181" i="1" s="1"/>
  <c r="BP181" i="1"/>
  <c r="BQ181" i="1" s="1"/>
  <c r="BM181" i="1"/>
  <c r="BN181" i="1" s="1"/>
  <c r="BK181" i="1"/>
  <c r="BH181" i="1"/>
  <c r="BG181" i="1"/>
  <c r="BF181" i="1"/>
  <c r="AP181" i="1"/>
  <c r="CD180" i="1"/>
  <c r="BV180" i="1"/>
  <c r="BW180" i="1" s="1"/>
  <c r="BU180" i="1"/>
  <c r="BK180" i="1"/>
  <c r="BS180" i="1" s="1"/>
  <c r="BT180" i="1" s="1"/>
  <c r="BH180" i="1"/>
  <c r="BG180" i="1"/>
  <c r="BF180" i="1"/>
  <c r="AP180" i="1"/>
  <c r="BW179" i="1"/>
  <c r="BU179" i="1"/>
  <c r="BV179" i="1" s="1"/>
  <c r="BM179" i="1"/>
  <c r="BN179" i="1" s="1"/>
  <c r="BK179" i="1"/>
  <c r="BH179" i="1"/>
  <c r="BG179" i="1"/>
  <c r="BE179" i="1"/>
  <c r="BF179" i="1" s="1"/>
  <c r="AW179" i="1"/>
  <c r="AP179" i="1"/>
  <c r="AB179" i="1"/>
  <c r="BU178" i="1"/>
  <c r="BH178" i="1"/>
  <c r="BG178" i="1"/>
  <c r="AW178" i="1"/>
  <c r="AR178" i="1"/>
  <c r="AP178" i="1"/>
  <c r="N178" i="1"/>
  <c r="BK177" i="1"/>
  <c r="BH177" i="1"/>
  <c r="BG177" i="1"/>
  <c r="BE177" i="1"/>
  <c r="BF177" i="1" s="1"/>
  <c r="AP177" i="1"/>
  <c r="BV176" i="1"/>
  <c r="BW176" i="1" s="1"/>
  <c r="BU176" i="1"/>
  <c r="BP176" i="1"/>
  <c r="BQ176" i="1" s="1"/>
  <c r="BN176" i="1"/>
  <c r="BM176" i="1"/>
  <c r="BK176" i="1"/>
  <c r="BS176" i="1" s="1"/>
  <c r="BT176" i="1" s="1"/>
  <c r="BH176" i="1"/>
  <c r="BG176" i="1"/>
  <c r="BE176" i="1"/>
  <c r="BF176" i="1" s="1"/>
  <c r="AP176" i="1"/>
  <c r="N176" i="1"/>
  <c r="BW175" i="1"/>
  <c r="BV175" i="1"/>
  <c r="BU175" i="1"/>
  <c r="BM175" i="1"/>
  <c r="BN175" i="1" s="1"/>
  <c r="BK175" i="1"/>
  <c r="BS175" i="1" s="1"/>
  <c r="BT175" i="1" s="1"/>
  <c r="BH175" i="1"/>
  <c r="BG175" i="1"/>
  <c r="BE175" i="1"/>
  <c r="BF175" i="1" s="1"/>
  <c r="AP175" i="1"/>
  <c r="N175" i="1"/>
  <c r="BU174" i="1"/>
  <c r="BK174" i="1"/>
  <c r="BH174" i="1"/>
  <c r="BG174" i="1"/>
  <c r="AW174" i="1"/>
  <c r="BE174" i="1" s="1"/>
  <c r="BF174" i="1" s="1"/>
  <c r="AR174" i="1"/>
  <c r="AP174" i="1"/>
  <c r="N174" i="1"/>
  <c r="BU173" i="1"/>
  <c r="BH173" i="1"/>
  <c r="BG173" i="1"/>
  <c r="AW173" i="1"/>
  <c r="AT173" i="1"/>
  <c r="AR173" i="1"/>
  <c r="AP173" i="1"/>
  <c r="N173" i="1"/>
  <c r="BU172" i="1"/>
  <c r="BH172" i="1"/>
  <c r="BG172" i="1"/>
  <c r="BE172" i="1"/>
  <c r="BK172" i="1" s="1"/>
  <c r="AP172" i="1"/>
  <c r="N172" i="1"/>
  <c r="BH171" i="1"/>
  <c r="BG171" i="1"/>
  <c r="BE171" i="1"/>
  <c r="AP171" i="1"/>
  <c r="N171" i="1"/>
  <c r="BU170" i="1"/>
  <c r="BV170" i="1" s="1"/>
  <c r="BW170" i="1" s="1"/>
  <c r="BS170" i="1"/>
  <c r="BT170" i="1" s="1"/>
  <c r="BQ170" i="1"/>
  <c r="BP170" i="1"/>
  <c r="BN170" i="1"/>
  <c r="BH170" i="1"/>
  <c r="BG170" i="1"/>
  <c r="BF170" i="1"/>
  <c r="BE170" i="1"/>
  <c r="BK170" i="1" s="1"/>
  <c r="BM170" i="1" s="1"/>
  <c r="AP170" i="1"/>
  <c r="N170" i="1"/>
  <c r="BU169" i="1"/>
  <c r="BH169" i="1"/>
  <c r="BG169" i="1"/>
  <c r="BE169" i="1"/>
  <c r="AP169" i="1"/>
  <c r="N169" i="1"/>
  <c r="BU168" i="1"/>
  <c r="BV168" i="1" s="1"/>
  <c r="BW168" i="1" s="1"/>
  <c r="BS168" i="1"/>
  <c r="BT168" i="1" s="1"/>
  <c r="BQ168" i="1"/>
  <c r="BP168" i="1"/>
  <c r="BN168" i="1"/>
  <c r="BH168" i="1"/>
  <c r="BG168" i="1"/>
  <c r="BF168" i="1"/>
  <c r="BE168" i="1"/>
  <c r="BK168" i="1" s="1"/>
  <c r="BM168" i="1" s="1"/>
  <c r="AP168" i="1"/>
  <c r="N168" i="1"/>
  <c r="BU167" i="1"/>
  <c r="BH167" i="1"/>
  <c r="BG167" i="1"/>
  <c r="BE167" i="1"/>
  <c r="AP167" i="1"/>
  <c r="N167" i="1"/>
  <c r="BU166" i="1"/>
  <c r="BV166" i="1" s="1"/>
  <c r="BW166" i="1" s="1"/>
  <c r="BS166" i="1"/>
  <c r="BT166" i="1" s="1"/>
  <c r="BQ166" i="1"/>
  <c r="BP166" i="1"/>
  <c r="BN166" i="1"/>
  <c r="BH166" i="1"/>
  <c r="BG166" i="1"/>
  <c r="BF166" i="1"/>
  <c r="BE166" i="1"/>
  <c r="BK166" i="1" s="1"/>
  <c r="BM166" i="1" s="1"/>
  <c r="AP166" i="1"/>
  <c r="N166" i="1"/>
  <c r="BU165" i="1"/>
  <c r="BT165" i="1"/>
  <c r="BS165" i="1"/>
  <c r="BQ165" i="1"/>
  <c r="BM165" i="1"/>
  <c r="BN165" i="1" s="1"/>
  <c r="BH165" i="1"/>
  <c r="BG165" i="1"/>
  <c r="BE165" i="1"/>
  <c r="BK165" i="1" s="1"/>
  <c r="BP165" i="1" s="1"/>
  <c r="AP165" i="1"/>
  <c r="N165" i="1"/>
  <c r="BU164" i="1"/>
  <c r="BV164" i="1" s="1"/>
  <c r="BW164" i="1" s="1"/>
  <c r="BH164" i="1"/>
  <c r="BG164" i="1"/>
  <c r="BF164" i="1"/>
  <c r="BE164" i="1"/>
  <c r="BK164" i="1" s="1"/>
  <c r="AP164" i="1"/>
  <c r="N164" i="1"/>
  <c r="BU163" i="1"/>
  <c r="BS163" i="1"/>
  <c r="BT163" i="1" s="1"/>
  <c r="BQ163" i="1"/>
  <c r="BM163" i="1"/>
  <c r="BN163" i="1" s="1"/>
  <c r="BH163" i="1"/>
  <c r="BG163" i="1"/>
  <c r="BE163" i="1"/>
  <c r="BK163" i="1" s="1"/>
  <c r="BP163" i="1" s="1"/>
  <c r="AP163" i="1"/>
  <c r="N163" i="1"/>
  <c r="BU162" i="1"/>
  <c r="BH162" i="1"/>
  <c r="BG162" i="1"/>
  <c r="BE162" i="1"/>
  <c r="AP162" i="1"/>
  <c r="N162" i="1"/>
  <c r="BU161" i="1"/>
  <c r="BT161" i="1"/>
  <c r="BS161" i="1"/>
  <c r="BQ161" i="1"/>
  <c r="BM161" i="1"/>
  <c r="BN161" i="1" s="1"/>
  <c r="BH161" i="1"/>
  <c r="BG161" i="1"/>
  <c r="BE161" i="1"/>
  <c r="BK161" i="1" s="1"/>
  <c r="BP161" i="1" s="1"/>
  <c r="AP161" i="1"/>
  <c r="N161" i="1"/>
  <c r="BU160" i="1"/>
  <c r="BH160" i="1"/>
  <c r="BG160" i="1"/>
  <c r="BE160" i="1"/>
  <c r="BK160" i="1" s="1"/>
  <c r="AP160" i="1"/>
  <c r="N160" i="1"/>
  <c r="BU159" i="1"/>
  <c r="BV159" i="1" s="1"/>
  <c r="BW159" i="1" s="1"/>
  <c r="BS159" i="1"/>
  <c r="BT159" i="1" s="1"/>
  <c r="BP159" i="1"/>
  <c r="BH159" i="1"/>
  <c r="BG159" i="1"/>
  <c r="BE159" i="1"/>
  <c r="BK159" i="1" s="1"/>
  <c r="BM159" i="1" s="1"/>
  <c r="AP159" i="1"/>
  <c r="N159" i="1"/>
  <c r="BU158" i="1"/>
  <c r="BH158" i="1"/>
  <c r="BG158" i="1"/>
  <c r="BE158" i="1"/>
  <c r="BK158" i="1" s="1"/>
  <c r="AW158" i="1"/>
  <c r="AP158" i="1"/>
  <c r="Y158" i="1"/>
  <c r="X158" i="1"/>
  <c r="N158" i="1"/>
  <c r="BU157" i="1"/>
  <c r="BV157" i="1" s="1"/>
  <c r="BW157" i="1" s="1"/>
  <c r="BS157" i="1"/>
  <c r="BT157" i="1" s="1"/>
  <c r="BK157" i="1"/>
  <c r="BH157" i="1"/>
  <c r="BG157" i="1"/>
  <c r="BF157" i="1"/>
  <c r="BE157" i="1"/>
  <c r="AP157" i="1"/>
  <c r="N157" i="1"/>
  <c r="BU156" i="1"/>
  <c r="BK156" i="1"/>
  <c r="BH156" i="1"/>
  <c r="BG156" i="1"/>
  <c r="BF156" i="1"/>
  <c r="BE156" i="1"/>
  <c r="AP156" i="1"/>
  <c r="N156" i="1"/>
  <c r="BU155" i="1"/>
  <c r="BH155" i="1"/>
  <c r="BG155" i="1"/>
  <c r="AW155" i="1"/>
  <c r="BE155" i="1" s="1"/>
  <c r="AP155" i="1"/>
  <c r="N155" i="1"/>
  <c r="BU154" i="1"/>
  <c r="BK154" i="1"/>
  <c r="BH154" i="1"/>
  <c r="BG154" i="1"/>
  <c r="AW154" i="1"/>
  <c r="BE154" i="1" s="1"/>
  <c r="BF154" i="1" s="1"/>
  <c r="AP154" i="1"/>
  <c r="N154" i="1"/>
  <c r="BU153" i="1"/>
  <c r="BH153" i="1"/>
  <c r="BG153" i="1"/>
  <c r="BE153" i="1"/>
  <c r="AW153" i="1"/>
  <c r="AP153" i="1"/>
  <c r="N153" i="1"/>
  <c r="BU152" i="1"/>
  <c r="BH152" i="1"/>
  <c r="BG152" i="1"/>
  <c r="AW152" i="1"/>
  <c r="AT152" i="1"/>
  <c r="AP152" i="1"/>
  <c r="N152" i="1"/>
  <c r="BU151" i="1"/>
  <c r="BH151" i="1"/>
  <c r="BG151" i="1"/>
  <c r="BE151" i="1"/>
  <c r="BK151" i="1" s="1"/>
  <c r="AP151" i="1"/>
  <c r="N151" i="1"/>
  <c r="BR150" i="1"/>
  <c r="BO150" i="1"/>
  <c r="BL150" i="1"/>
  <c r="BH150" i="1"/>
  <c r="BG150" i="1"/>
  <c r="BF150" i="1"/>
  <c r="AW150" i="1"/>
  <c r="AR150" i="1"/>
  <c r="BE150" i="1" s="1"/>
  <c r="BK150" i="1" s="1"/>
  <c r="BM150" i="1" s="1"/>
  <c r="BN150" i="1" s="1"/>
  <c r="AP150" i="1"/>
  <c r="N150" i="1"/>
  <c r="BU149" i="1"/>
  <c r="BH149" i="1"/>
  <c r="BG149" i="1"/>
  <c r="BE149" i="1"/>
  <c r="BF149" i="1" s="1"/>
  <c r="AP149" i="1"/>
  <c r="N149" i="1"/>
  <c r="BU148" i="1"/>
  <c r="BK148" i="1"/>
  <c r="BH148" i="1"/>
  <c r="BG148" i="1"/>
  <c r="BE148" i="1"/>
  <c r="BF148" i="1" s="1"/>
  <c r="AP148" i="1"/>
  <c r="N148" i="1"/>
  <c r="BU147" i="1"/>
  <c r="BH147" i="1"/>
  <c r="BG147" i="1"/>
  <c r="BE147" i="1"/>
  <c r="BF147" i="1" s="1"/>
  <c r="AP147" i="1"/>
  <c r="N147" i="1"/>
  <c r="BU146" i="1"/>
  <c r="BH146" i="1"/>
  <c r="BG146" i="1"/>
  <c r="BE146" i="1"/>
  <c r="AP146" i="1"/>
  <c r="N146" i="1"/>
  <c r="BU145" i="1"/>
  <c r="BV145" i="1" s="1"/>
  <c r="BW145" i="1" s="1"/>
  <c r="BR145" i="1"/>
  <c r="BS145" i="1" s="1"/>
  <c r="BT145" i="1" s="1"/>
  <c r="BP145" i="1"/>
  <c r="BQ145" i="1" s="1"/>
  <c r="BN145" i="1"/>
  <c r="BM145" i="1"/>
  <c r="BK145" i="1"/>
  <c r="BH145" i="1"/>
  <c r="BG145" i="1"/>
  <c r="BF145" i="1"/>
  <c r="BE145" i="1"/>
  <c r="AP145" i="1"/>
  <c r="N145" i="1"/>
  <c r="BU144" i="1"/>
  <c r="BK144" i="1"/>
  <c r="BH144" i="1"/>
  <c r="BG144" i="1"/>
  <c r="BF144" i="1"/>
  <c r="BE144" i="1"/>
  <c r="AP144" i="1"/>
  <c r="BU143" i="1"/>
  <c r="BH143" i="1"/>
  <c r="BG143" i="1"/>
  <c r="BE143" i="1"/>
  <c r="AP143" i="1"/>
  <c r="N143" i="1"/>
  <c r="BU142" i="1"/>
  <c r="BV142" i="1" s="1"/>
  <c r="BW142" i="1" s="1"/>
  <c r="BN142" i="1"/>
  <c r="BM142" i="1"/>
  <c r="BK142" i="1"/>
  <c r="BH142" i="1"/>
  <c r="BG142" i="1"/>
  <c r="BE142" i="1"/>
  <c r="BF142" i="1" s="1"/>
  <c r="AP142" i="1"/>
  <c r="N142" i="1"/>
  <c r="BU141" i="1"/>
  <c r="BR141" i="1"/>
  <c r="BK141" i="1"/>
  <c r="BH141" i="1"/>
  <c r="BG141" i="1"/>
  <c r="BF141" i="1"/>
  <c r="BE141" i="1"/>
  <c r="AP141" i="1"/>
  <c r="N141" i="1"/>
  <c r="BU140" i="1"/>
  <c r="BH140" i="1"/>
  <c r="BG140" i="1"/>
  <c r="BE140" i="1"/>
  <c r="BF140" i="1" s="1"/>
  <c r="AP140" i="1"/>
  <c r="N140" i="1"/>
  <c r="BU139" i="1"/>
  <c r="BV139" i="1" s="1"/>
  <c r="BK139" i="1"/>
  <c r="BS139" i="1" s="1"/>
  <c r="BT139" i="1" s="1"/>
  <c r="BH139" i="1"/>
  <c r="BG139" i="1"/>
  <c r="BE139" i="1"/>
  <c r="BF139" i="1" s="1"/>
  <c r="AP139" i="1"/>
  <c r="N139" i="1"/>
  <c r="BU138" i="1"/>
  <c r="BK138" i="1"/>
  <c r="BH138" i="1"/>
  <c r="BG138" i="1"/>
  <c r="BF138" i="1"/>
  <c r="BE138" i="1"/>
  <c r="AP138" i="1"/>
  <c r="N138" i="1"/>
  <c r="BU137" i="1"/>
  <c r="BV137" i="1" s="1"/>
  <c r="BW137" i="1" s="1"/>
  <c r="BK137" i="1"/>
  <c r="BH137" i="1"/>
  <c r="BG137" i="1"/>
  <c r="BF137" i="1"/>
  <c r="BE137" i="1"/>
  <c r="AP137" i="1"/>
  <c r="N137" i="1"/>
  <c r="BU136" i="1"/>
  <c r="BV136" i="1" s="1"/>
  <c r="BW136" i="1" s="1"/>
  <c r="BK136" i="1"/>
  <c r="BH136" i="1"/>
  <c r="BG136" i="1"/>
  <c r="BF136" i="1"/>
  <c r="BE136" i="1"/>
  <c r="AP136" i="1"/>
  <c r="N136" i="1"/>
  <c r="BU135" i="1"/>
  <c r="BK135" i="1"/>
  <c r="BH135" i="1"/>
  <c r="BG135" i="1"/>
  <c r="BF135" i="1"/>
  <c r="BE135" i="1"/>
  <c r="AP135" i="1"/>
  <c r="N135" i="1"/>
  <c r="BU134" i="1"/>
  <c r="BV134" i="1" s="1"/>
  <c r="BW134" i="1" s="1"/>
  <c r="BK134" i="1"/>
  <c r="BH134" i="1"/>
  <c r="BG134" i="1"/>
  <c r="BF134" i="1"/>
  <c r="BE134" i="1"/>
  <c r="AP134" i="1"/>
  <c r="N134" i="1"/>
  <c r="BU133" i="1"/>
  <c r="BV133" i="1" s="1"/>
  <c r="BW133" i="1" s="1"/>
  <c r="BK133" i="1"/>
  <c r="BH133" i="1"/>
  <c r="BG133" i="1"/>
  <c r="BF133" i="1"/>
  <c r="BE133" i="1"/>
  <c r="AP133" i="1"/>
  <c r="N133" i="1"/>
  <c r="BU132" i="1"/>
  <c r="BR132" i="1"/>
  <c r="BK132" i="1"/>
  <c r="BH132" i="1"/>
  <c r="BG132" i="1"/>
  <c r="BF132" i="1"/>
  <c r="BE132" i="1"/>
  <c r="AP132" i="1"/>
  <c r="N132" i="1"/>
  <c r="BV131" i="1"/>
  <c r="BW131" i="1" s="1"/>
  <c r="BU131" i="1"/>
  <c r="BR131" i="1"/>
  <c r="BK131" i="1"/>
  <c r="BH131" i="1"/>
  <c r="BG131" i="1"/>
  <c r="BE131" i="1"/>
  <c r="BF131" i="1" s="1"/>
  <c r="AP131" i="1"/>
  <c r="N131" i="1"/>
  <c r="BU130" i="1"/>
  <c r="BR130" i="1"/>
  <c r="BH130" i="1"/>
  <c r="BG130" i="1"/>
  <c r="AW130" i="1"/>
  <c r="AR130" i="1"/>
  <c r="AP130" i="1"/>
  <c r="N130" i="1"/>
  <c r="BU129" i="1"/>
  <c r="BS129" i="1"/>
  <c r="BT129" i="1" s="1"/>
  <c r="BP129" i="1"/>
  <c r="BQ129" i="1" s="1"/>
  <c r="BN129" i="1"/>
  <c r="BH129" i="1"/>
  <c r="BG129" i="1"/>
  <c r="BF129" i="1"/>
  <c r="BE129" i="1"/>
  <c r="BK129" i="1" s="1"/>
  <c r="BM129" i="1" s="1"/>
  <c r="AP129" i="1"/>
  <c r="N129" i="1"/>
  <c r="BU128" i="1"/>
  <c r="BV128" i="1" s="1"/>
  <c r="BW128" i="1" s="1"/>
  <c r="BH128" i="1"/>
  <c r="BG128" i="1"/>
  <c r="BF128" i="1"/>
  <c r="BE128" i="1"/>
  <c r="BK128" i="1" s="1"/>
  <c r="AP128" i="1"/>
  <c r="N128" i="1"/>
  <c r="BU127" i="1"/>
  <c r="BH127" i="1"/>
  <c r="BG127" i="1"/>
  <c r="BE127" i="1"/>
  <c r="BK127" i="1" s="1"/>
  <c r="AP127" i="1"/>
  <c r="N127" i="1"/>
  <c r="BU126" i="1"/>
  <c r="BS126" i="1"/>
  <c r="BT126" i="1" s="1"/>
  <c r="BP126" i="1"/>
  <c r="BQ126" i="1" s="1"/>
  <c r="BN126" i="1"/>
  <c r="BH126" i="1"/>
  <c r="BG126" i="1"/>
  <c r="BE126" i="1"/>
  <c r="BK126" i="1" s="1"/>
  <c r="BM126" i="1" s="1"/>
  <c r="AP126" i="1"/>
  <c r="N126" i="1"/>
  <c r="BU125" i="1"/>
  <c r="BV125" i="1" s="1"/>
  <c r="BW125" i="1" s="1"/>
  <c r="BS125" i="1"/>
  <c r="BT125" i="1" s="1"/>
  <c r="BH125" i="1"/>
  <c r="BG125" i="1"/>
  <c r="BE125" i="1"/>
  <c r="BK125" i="1" s="1"/>
  <c r="AP125" i="1"/>
  <c r="N125" i="1"/>
  <c r="BU124" i="1"/>
  <c r="BH124" i="1"/>
  <c r="BG124" i="1"/>
  <c r="BE124" i="1"/>
  <c r="AP124" i="1"/>
  <c r="N124" i="1"/>
  <c r="BU123" i="1"/>
  <c r="BH123" i="1"/>
  <c r="BG123" i="1"/>
  <c r="BE123" i="1"/>
  <c r="AP123" i="1"/>
  <c r="N123" i="1"/>
  <c r="BU122" i="1"/>
  <c r="BH122" i="1"/>
  <c r="BG122" i="1"/>
  <c r="BE122" i="1"/>
  <c r="AP122" i="1"/>
  <c r="N122" i="1"/>
  <c r="BR121" i="1"/>
  <c r="BH121" i="1"/>
  <c r="BG121" i="1"/>
  <c r="AW121" i="1"/>
  <c r="AR121" i="1"/>
  <c r="BE121" i="1" s="1"/>
  <c r="AP121" i="1"/>
  <c r="X121" i="1"/>
  <c r="N121" i="1"/>
  <c r="BU120" i="1"/>
  <c r="BV120" i="1" s="1"/>
  <c r="BW120" i="1" s="1"/>
  <c r="BH120" i="1"/>
  <c r="BG120" i="1"/>
  <c r="BF120" i="1"/>
  <c r="AT120" i="1"/>
  <c r="AR120" i="1"/>
  <c r="BE120" i="1" s="1"/>
  <c r="BK120" i="1" s="1"/>
  <c r="AP120" i="1"/>
  <c r="N120" i="1"/>
  <c r="BU119" i="1"/>
  <c r="BV119" i="1" s="1"/>
  <c r="BW119" i="1" s="1"/>
  <c r="BM119" i="1"/>
  <c r="BN119" i="1" s="1"/>
  <c r="BK119" i="1"/>
  <c r="BH119" i="1"/>
  <c r="BG119" i="1"/>
  <c r="BE119" i="1"/>
  <c r="BF119" i="1" s="1"/>
  <c r="AP119" i="1"/>
  <c r="N119" i="1"/>
  <c r="BU118" i="1"/>
  <c r="BH118" i="1"/>
  <c r="BG118" i="1"/>
  <c r="BC118" i="1"/>
  <c r="AW118" i="1"/>
  <c r="AS118" i="1"/>
  <c r="AR118" i="1"/>
  <c r="AP118" i="1"/>
  <c r="Y118" i="1"/>
  <c r="X118" i="1"/>
  <c r="BU117" i="1"/>
  <c r="BH117" i="1"/>
  <c r="BG117" i="1"/>
  <c r="BE117" i="1"/>
  <c r="AW117" i="1"/>
  <c r="AT117" i="1"/>
  <c r="AP117" i="1"/>
  <c r="N117" i="1"/>
  <c r="BU116" i="1"/>
  <c r="BK116" i="1"/>
  <c r="BH116" i="1"/>
  <c r="BG116" i="1"/>
  <c r="BF116" i="1"/>
  <c r="BE116" i="1"/>
  <c r="AP116" i="1"/>
  <c r="N116" i="1"/>
  <c r="BU115" i="1"/>
  <c r="BV115" i="1" s="1"/>
  <c r="BW115" i="1" s="1"/>
  <c r="BM115" i="1"/>
  <c r="BN115" i="1" s="1"/>
  <c r="BK115" i="1"/>
  <c r="BH115" i="1"/>
  <c r="BG115" i="1"/>
  <c r="BF115" i="1"/>
  <c r="BE115" i="1"/>
  <c r="AP115" i="1"/>
  <c r="N115" i="1"/>
  <c r="AI114" i="1"/>
  <c r="AP113" i="1"/>
  <c r="BO112" i="1"/>
  <c r="BP112" i="1" s="1"/>
  <c r="BQ112" i="1" s="1"/>
  <c r="BM112" i="1"/>
  <c r="BN112" i="1" s="1"/>
  <c r="BL112" i="1"/>
  <c r="BH112" i="1"/>
  <c r="BG112" i="1"/>
  <c r="BE112" i="1"/>
  <c r="BK112" i="1" s="1"/>
  <c r="BS112" i="1" s="1"/>
  <c r="BT112" i="1" s="1"/>
  <c r="AP112" i="1"/>
  <c r="CF111" i="1"/>
  <c r="BU111" i="1"/>
  <c r="BV111" i="1" s="1"/>
  <c r="BW111" i="1" s="1"/>
  <c r="BH111" i="1"/>
  <c r="BG111" i="1"/>
  <c r="BE111" i="1"/>
  <c r="BK111" i="1" s="1"/>
  <c r="AP111" i="1"/>
  <c r="N111" i="1"/>
  <c r="BR110" i="1"/>
  <c r="BU110" i="1" s="1"/>
  <c r="BH110" i="1"/>
  <c r="BG110" i="1"/>
  <c r="BF110" i="1"/>
  <c r="BE110" i="1"/>
  <c r="BC110" i="1"/>
  <c r="AS110" i="1"/>
  <c r="AP110" i="1"/>
  <c r="N110" i="1"/>
  <c r="CF109" i="1"/>
  <c r="BW109" i="1"/>
  <c r="BU109" i="1"/>
  <c r="BR109" i="1"/>
  <c r="BP109" i="1"/>
  <c r="BQ109" i="1" s="1"/>
  <c r="BK109" i="1"/>
  <c r="BV109" i="1" s="1"/>
  <c r="BH109" i="1"/>
  <c r="BG109" i="1"/>
  <c r="BE109" i="1"/>
  <c r="BF109" i="1" s="1"/>
  <c r="AP109" i="1"/>
  <c r="N109" i="1"/>
  <c r="BU108" i="1"/>
  <c r="BH108" i="1"/>
  <c r="BG108" i="1"/>
  <c r="BE108" i="1"/>
  <c r="BK108" i="1" s="1"/>
  <c r="AW108" i="1"/>
  <c r="AP108" i="1"/>
  <c r="BH107" i="1"/>
  <c r="BG107" i="1"/>
  <c r="BE107" i="1"/>
  <c r="BF107" i="1" s="1"/>
  <c r="AP107" i="1"/>
  <c r="CP106" i="1"/>
  <c r="BU106" i="1"/>
  <c r="BK106" i="1"/>
  <c r="BH106" i="1"/>
  <c r="BG106" i="1"/>
  <c r="AW106" i="1"/>
  <c r="BE106" i="1" s="1"/>
  <c r="BF106" i="1" s="1"/>
  <c r="AP106" i="1"/>
  <c r="AI106" i="1"/>
  <c r="BU105" i="1"/>
  <c r="BH105" i="1"/>
  <c r="BG105" i="1"/>
  <c r="BE105" i="1"/>
  <c r="AP105" i="1"/>
  <c r="BU104" i="1"/>
  <c r="BK104" i="1"/>
  <c r="BH104" i="1"/>
  <c r="BG104" i="1"/>
  <c r="BE104" i="1"/>
  <c r="BF104" i="1" s="1"/>
  <c r="AP104" i="1"/>
  <c r="AI104" i="1"/>
  <c r="N104" i="1"/>
  <c r="CI103" i="1"/>
  <c r="BO103" i="1"/>
  <c r="BL103" i="1"/>
  <c r="BU103" i="1" s="1"/>
  <c r="BH103" i="1"/>
  <c r="BG103" i="1"/>
  <c r="BF103" i="1"/>
  <c r="BE103" i="1"/>
  <c r="BK103" i="1" s="1"/>
  <c r="BS103" i="1" s="1"/>
  <c r="BT103" i="1" s="1"/>
  <c r="AP103" i="1"/>
  <c r="N103" i="1"/>
  <c r="AP102" i="1"/>
  <c r="AP101" i="1"/>
  <c r="BU99" i="1"/>
  <c r="BV99" i="1" s="1"/>
  <c r="BW99" i="1" s="1"/>
  <c r="BS99" i="1"/>
  <c r="BH99" i="1"/>
  <c r="BG99" i="1"/>
  <c r="BE99" i="1"/>
  <c r="BK99" i="1" s="1"/>
  <c r="AP99" i="1"/>
  <c r="BU98" i="1"/>
  <c r="BO98" i="1"/>
  <c r="BK98" i="1"/>
  <c r="BH98" i="1"/>
  <c r="BG98" i="1"/>
  <c r="BF98" i="1"/>
  <c r="BE98" i="1"/>
  <c r="AW98" i="1"/>
  <c r="AT98" i="1"/>
  <c r="AP98" i="1"/>
  <c r="CI97" i="1"/>
  <c r="AP97" i="1"/>
  <c r="CI96" i="1"/>
  <c r="BU96" i="1"/>
  <c r="BK96" i="1"/>
  <c r="BH96" i="1"/>
  <c r="BG96" i="1"/>
  <c r="BE96" i="1"/>
  <c r="BF96" i="1" s="1"/>
  <c r="AP96" i="1"/>
  <c r="BU95" i="1"/>
  <c r="BV95" i="1" s="1"/>
  <c r="BW95" i="1" s="1"/>
  <c r="BN95" i="1"/>
  <c r="BM95" i="1"/>
  <c r="BK95" i="1"/>
  <c r="BH95" i="1"/>
  <c r="BG95" i="1"/>
  <c r="BF95" i="1"/>
  <c r="BE95" i="1"/>
  <c r="AP95" i="1"/>
  <c r="BU94" i="1"/>
  <c r="BK94" i="1"/>
  <c r="BM94" i="1" s="1"/>
  <c r="BN94" i="1" s="1"/>
  <c r="BH94" i="1"/>
  <c r="BG94" i="1"/>
  <c r="BF94" i="1"/>
  <c r="BE94" i="1"/>
  <c r="AP94" i="1"/>
  <c r="BU93" i="1"/>
  <c r="BV93" i="1" s="1"/>
  <c r="BW93" i="1" s="1"/>
  <c r="BS93" i="1"/>
  <c r="BT93" i="1" s="1"/>
  <c r="BH93" i="1"/>
  <c r="BG93" i="1"/>
  <c r="BE93" i="1"/>
  <c r="BK93" i="1" s="1"/>
  <c r="AP93" i="1"/>
  <c r="BU92" i="1"/>
  <c r="BV92" i="1" s="1"/>
  <c r="BW92" i="1" s="1"/>
  <c r="BH92" i="1"/>
  <c r="BG92" i="1"/>
  <c r="BF92" i="1"/>
  <c r="BE92" i="1"/>
  <c r="BK92" i="1" s="1"/>
  <c r="AP92" i="1"/>
  <c r="BH91" i="1"/>
  <c r="BG91" i="1"/>
  <c r="BE91" i="1"/>
  <c r="BF91" i="1" s="1"/>
  <c r="AP90" i="1"/>
  <c r="AI90" i="1"/>
  <c r="BH89" i="1"/>
  <c r="BG89" i="1"/>
  <c r="BF89" i="1"/>
  <c r="BE89" i="1"/>
  <c r="AP89" i="1"/>
  <c r="AP88" i="1"/>
  <c r="CI87" i="1"/>
  <c r="BH87" i="1"/>
  <c r="BG87" i="1"/>
  <c r="BF87" i="1"/>
  <c r="BE87" i="1"/>
  <c r="BH86" i="1"/>
  <c r="BG86" i="1"/>
  <c r="BF86" i="1"/>
  <c r="AP86" i="1"/>
  <c r="BV85" i="1"/>
  <c r="BW85" i="1" s="1"/>
  <c r="BU85" i="1"/>
  <c r="BK85" i="1"/>
  <c r="BH85" i="1"/>
  <c r="BG85" i="1"/>
  <c r="BE85" i="1"/>
  <c r="BF85" i="1" s="1"/>
  <c r="AP85" i="1"/>
  <c r="BR84" i="1"/>
  <c r="BU84" i="1" s="1"/>
  <c r="BH84" i="1"/>
  <c r="BG84" i="1"/>
  <c r="BF84" i="1"/>
  <c r="BE84" i="1"/>
  <c r="BK84" i="1" s="1"/>
  <c r="AP84" i="1"/>
  <c r="AI84" i="1"/>
  <c r="BU83" i="1"/>
  <c r="BH83" i="1"/>
  <c r="BG83" i="1"/>
  <c r="AW83" i="1"/>
  <c r="BE83" i="1" s="1"/>
  <c r="AT83" i="1"/>
  <c r="AR83" i="1"/>
  <c r="AP83" i="1"/>
  <c r="BU82" i="1"/>
  <c r="BK82" i="1"/>
  <c r="BH82" i="1"/>
  <c r="BG82" i="1"/>
  <c r="BF82" i="1"/>
  <c r="BE82" i="1"/>
  <c r="AP82" i="1"/>
  <c r="BU81" i="1"/>
  <c r="BV81" i="1" s="1"/>
  <c r="BW81" i="1" s="1"/>
  <c r="BS81" i="1"/>
  <c r="BT81" i="1" s="1"/>
  <c r="BH81" i="1"/>
  <c r="BG81" i="1"/>
  <c r="BE81" i="1"/>
  <c r="BK81" i="1" s="1"/>
  <c r="AW81" i="1"/>
  <c r="AR81" i="1"/>
  <c r="AP81" i="1"/>
  <c r="AI81" i="1"/>
  <c r="BU80" i="1"/>
  <c r="BV80" i="1" s="1"/>
  <c r="BW80" i="1" s="1"/>
  <c r="BM80" i="1"/>
  <c r="BN80" i="1" s="1"/>
  <c r="BK80" i="1"/>
  <c r="BH80" i="1"/>
  <c r="BG80" i="1"/>
  <c r="BF80" i="1"/>
  <c r="BE80" i="1"/>
  <c r="AP80" i="1"/>
  <c r="BU79" i="1"/>
  <c r="BH79" i="1"/>
  <c r="BG79" i="1"/>
  <c r="BE79" i="1"/>
  <c r="BK79" i="1" s="1"/>
  <c r="AP79" i="1"/>
  <c r="BU78" i="1"/>
  <c r="BP78" i="1"/>
  <c r="BQ78" i="1" s="1"/>
  <c r="BH78" i="1"/>
  <c r="BG78" i="1"/>
  <c r="BF78" i="1"/>
  <c r="BE78" i="1"/>
  <c r="BK78" i="1" s="1"/>
  <c r="BM78" i="1" s="1"/>
  <c r="BN78" i="1" s="1"/>
  <c r="AP78" i="1"/>
  <c r="BU77" i="1"/>
  <c r="BH77" i="1"/>
  <c r="BG77" i="1"/>
  <c r="AP77" i="1"/>
  <c r="AS77" i="1" s="1"/>
  <c r="BE77" i="1" s="1"/>
  <c r="BU76" i="1"/>
  <c r="BV76" i="1" s="1"/>
  <c r="BW76" i="1" s="1"/>
  <c r="BH76" i="1"/>
  <c r="BG76" i="1"/>
  <c r="BE76" i="1"/>
  <c r="BK76" i="1" s="1"/>
  <c r="AP76" i="1"/>
  <c r="AI76" i="1"/>
  <c r="BU75" i="1"/>
  <c r="BS75" i="1"/>
  <c r="BT75" i="1" s="1"/>
  <c r="BP75" i="1"/>
  <c r="BQ75" i="1" s="1"/>
  <c r="BN75" i="1"/>
  <c r="BH75" i="1"/>
  <c r="BG75" i="1"/>
  <c r="BE75" i="1"/>
  <c r="BK75" i="1" s="1"/>
  <c r="BM75" i="1" s="1"/>
  <c r="AP75" i="1"/>
  <c r="BU74" i="1"/>
  <c r="BH74" i="1"/>
  <c r="BG74" i="1"/>
  <c r="BE74" i="1"/>
  <c r="BK74" i="1" s="1"/>
  <c r="AW74" i="1"/>
  <c r="AT74" i="1"/>
  <c r="AR74" i="1"/>
  <c r="AP74" i="1"/>
  <c r="BH73" i="1"/>
  <c r="BG73" i="1"/>
  <c r="BF73" i="1"/>
  <c r="AP73" i="1"/>
  <c r="AI73" i="1"/>
  <c r="BU72" i="1"/>
  <c r="BH72" i="1"/>
  <c r="BG72" i="1"/>
  <c r="BE72" i="1"/>
  <c r="BF72" i="1" s="1"/>
  <c r="AP72" i="1"/>
  <c r="BU71" i="1"/>
  <c r="BV71" i="1" s="1"/>
  <c r="BW71" i="1" s="1"/>
  <c r="BK71" i="1"/>
  <c r="BS71" i="1" s="1"/>
  <c r="BT71" i="1" s="1"/>
  <c r="BH71" i="1"/>
  <c r="BG71" i="1"/>
  <c r="BE71" i="1"/>
  <c r="BF71" i="1" s="1"/>
  <c r="AP71" i="1"/>
  <c r="BU70" i="1"/>
  <c r="BK70" i="1"/>
  <c r="BH70" i="1"/>
  <c r="BG70" i="1"/>
  <c r="BF70" i="1"/>
  <c r="BE70" i="1"/>
  <c r="AP70" i="1"/>
  <c r="BR69" i="1"/>
  <c r="BH69" i="1"/>
  <c r="BG69" i="1"/>
  <c r="BC69" i="1"/>
  <c r="AW69" i="1"/>
  <c r="AT69" i="1"/>
  <c r="AR69" i="1"/>
  <c r="BE69" i="1" s="1"/>
  <c r="BF69" i="1" s="1"/>
  <c r="AP69" i="1"/>
  <c r="BU68" i="1"/>
  <c r="BH68" i="1"/>
  <c r="BG68" i="1"/>
  <c r="AW68" i="1"/>
  <c r="AT68" i="1"/>
  <c r="AR68" i="1"/>
  <c r="AP68" i="1"/>
  <c r="BU67" i="1"/>
  <c r="BV67" i="1" s="1"/>
  <c r="BW67" i="1" s="1"/>
  <c r="BM67" i="1"/>
  <c r="BN67" i="1" s="1"/>
  <c r="BH67" i="1"/>
  <c r="BG67" i="1"/>
  <c r="BF67" i="1"/>
  <c r="BE67" i="1"/>
  <c r="BK67" i="1" s="1"/>
  <c r="BS67" i="1" s="1"/>
  <c r="BT67" i="1" s="1"/>
  <c r="AW67" i="1"/>
  <c r="AR67" i="1"/>
  <c r="AP67" i="1"/>
  <c r="AI67" i="1"/>
  <c r="BU66" i="1"/>
  <c r="BH66" i="1"/>
  <c r="BG66" i="1"/>
  <c r="AW66" i="1"/>
  <c r="BE66" i="1" s="1"/>
  <c r="AT66" i="1"/>
  <c r="AR66" i="1"/>
  <c r="AP66" i="1"/>
  <c r="CI65" i="1"/>
  <c r="BU65" i="1"/>
  <c r="BH65" i="1"/>
  <c r="BG65" i="1"/>
  <c r="AW65" i="1"/>
  <c r="AT65" i="1"/>
  <c r="AR65" i="1"/>
  <c r="AP65" i="1"/>
  <c r="BU64" i="1"/>
  <c r="BK64" i="1"/>
  <c r="BH64" i="1"/>
  <c r="BG64" i="1"/>
  <c r="BE64" i="1"/>
  <c r="BF64" i="1" s="1"/>
  <c r="AP64" i="1"/>
  <c r="BU63" i="1"/>
  <c r="BH63" i="1"/>
  <c r="BG63" i="1"/>
  <c r="BE63" i="1"/>
  <c r="BA63" i="1"/>
  <c r="AT63" i="1"/>
  <c r="AR63" i="1"/>
  <c r="AP63" i="1"/>
  <c r="CP62" i="1"/>
  <c r="BU62" i="1"/>
  <c r="BH62" i="1"/>
  <c r="BG62" i="1"/>
  <c r="BE62" i="1"/>
  <c r="AW62" i="1"/>
  <c r="AT62" i="1"/>
  <c r="AR62" i="1"/>
  <c r="AP62" i="1"/>
  <c r="BU61" i="1"/>
  <c r="BH61" i="1"/>
  <c r="BG61" i="1"/>
  <c r="AW61" i="1"/>
  <c r="AT61" i="1"/>
  <c r="AR61" i="1"/>
  <c r="AP61" i="1"/>
  <c r="CI60" i="1"/>
  <c r="BU60" i="1"/>
  <c r="BP60" i="1"/>
  <c r="BQ60" i="1" s="1"/>
  <c r="BM60" i="1"/>
  <c r="BN60" i="1" s="1"/>
  <c r="BH60" i="1"/>
  <c r="BG60" i="1"/>
  <c r="BE60" i="1"/>
  <c r="BK60" i="1" s="1"/>
  <c r="BS60" i="1" s="1"/>
  <c r="BT60" i="1" s="1"/>
  <c r="AP60" i="1"/>
  <c r="BU59" i="1"/>
  <c r="BH59" i="1"/>
  <c r="BG59" i="1"/>
  <c r="BE59" i="1"/>
  <c r="AP59" i="1"/>
  <c r="BU58" i="1"/>
  <c r="BV58" i="1" s="1"/>
  <c r="BW58" i="1" s="1"/>
  <c r="BM58" i="1"/>
  <c r="BN58" i="1" s="1"/>
  <c r="BK58" i="1"/>
  <c r="BH58" i="1"/>
  <c r="BG58" i="1"/>
  <c r="BE58" i="1"/>
  <c r="BF58" i="1" s="1"/>
  <c r="AP58" i="1"/>
  <c r="BV57" i="1"/>
  <c r="BW57" i="1" s="1"/>
  <c r="BU57" i="1"/>
  <c r="BS57" i="1"/>
  <c r="BM57" i="1"/>
  <c r="BN57" i="1" s="1"/>
  <c r="BK57" i="1"/>
  <c r="BP57" i="1" s="1"/>
  <c r="BQ57" i="1" s="1"/>
  <c r="BH57" i="1"/>
  <c r="BG57" i="1"/>
  <c r="BF57" i="1"/>
  <c r="BE57" i="1"/>
  <c r="AP57" i="1"/>
  <c r="BV56" i="1"/>
  <c r="BW56" i="1" s="1"/>
  <c r="BU56" i="1"/>
  <c r="BK56" i="1"/>
  <c r="BH56" i="1"/>
  <c r="BG56" i="1"/>
  <c r="BF56" i="1"/>
  <c r="BE56" i="1"/>
  <c r="AP56" i="1"/>
  <c r="AI56" i="1"/>
  <c r="BU55" i="1"/>
  <c r="BS55" i="1"/>
  <c r="BT55" i="1" s="1"/>
  <c r="BH55" i="1"/>
  <c r="BG55" i="1"/>
  <c r="BE55" i="1"/>
  <c r="BK55" i="1" s="1"/>
  <c r="AP55" i="1"/>
  <c r="AI55" i="1"/>
  <c r="BO54" i="1"/>
  <c r="BL54" i="1"/>
  <c r="BU54" i="1" s="1"/>
  <c r="BH54" i="1"/>
  <c r="BG54" i="1"/>
  <c r="BE54" i="1"/>
  <c r="Y54" i="1"/>
  <c r="X54" i="1"/>
  <c r="AP54" i="1" s="1"/>
  <c r="CI53" i="1"/>
  <c r="BU53" i="1"/>
  <c r="BP53" i="1"/>
  <c r="BQ53" i="1" s="1"/>
  <c r="BM53" i="1"/>
  <c r="BN53" i="1" s="1"/>
  <c r="BH53" i="1"/>
  <c r="BG53" i="1"/>
  <c r="BE53" i="1"/>
  <c r="BK53" i="1" s="1"/>
  <c r="BV53" i="1" s="1"/>
  <c r="BW53" i="1" s="1"/>
  <c r="AP53" i="1"/>
  <c r="N53" i="1"/>
  <c r="CI52" i="1"/>
  <c r="BH52" i="1"/>
  <c r="BG52" i="1"/>
  <c r="BF52" i="1"/>
  <c r="AP52" i="1"/>
  <c r="BU51" i="1"/>
  <c r="BV51" i="1" s="1"/>
  <c r="BW51" i="1" s="1"/>
  <c r="BS51" i="1"/>
  <c r="BN51" i="1"/>
  <c r="BM51" i="1"/>
  <c r="BK51" i="1"/>
  <c r="BP51" i="1" s="1"/>
  <c r="BQ51" i="1" s="1"/>
  <c r="BH51" i="1"/>
  <c r="BG51" i="1"/>
  <c r="BF51" i="1"/>
  <c r="BE51" i="1"/>
  <c r="AP51" i="1"/>
  <c r="BU50" i="1"/>
  <c r="BK50" i="1"/>
  <c r="BH50" i="1"/>
  <c r="BG50" i="1"/>
  <c r="BE50" i="1"/>
  <c r="BF50" i="1" s="1"/>
  <c r="AP50" i="1"/>
  <c r="BU49" i="1"/>
  <c r="BV49" i="1" s="1"/>
  <c r="BW49" i="1" s="1"/>
  <c r="BH49" i="1"/>
  <c r="BG49" i="1"/>
  <c r="BE49" i="1"/>
  <c r="BK49" i="1" s="1"/>
  <c r="AP49" i="1"/>
  <c r="BU48" i="1"/>
  <c r="BV48" i="1" s="1"/>
  <c r="BW48" i="1" s="1"/>
  <c r="BP48" i="1"/>
  <c r="BQ48" i="1" s="1"/>
  <c r="BN48" i="1"/>
  <c r="BH48" i="1"/>
  <c r="BG48" i="1"/>
  <c r="BF48" i="1"/>
  <c r="BE48" i="1"/>
  <c r="BK48" i="1" s="1"/>
  <c r="BM48" i="1" s="1"/>
  <c r="AP48" i="1"/>
  <c r="BU47" i="1"/>
  <c r="BH47" i="1"/>
  <c r="BG47" i="1"/>
  <c r="BE47" i="1"/>
  <c r="BK47" i="1" s="1"/>
  <c r="AP47" i="1"/>
  <c r="BU46" i="1"/>
  <c r="BH46" i="1"/>
  <c r="BG46" i="1"/>
  <c r="BE46" i="1"/>
  <c r="AP46" i="1"/>
  <c r="BU45" i="1"/>
  <c r="BK45" i="1"/>
  <c r="BM45" i="1" s="1"/>
  <c r="BN45" i="1" s="1"/>
  <c r="BH45" i="1"/>
  <c r="BG45" i="1"/>
  <c r="BE45" i="1"/>
  <c r="BF45" i="1" s="1"/>
  <c r="AP45" i="1"/>
  <c r="BU44" i="1"/>
  <c r="BV44" i="1" s="1"/>
  <c r="BW44" i="1" s="1"/>
  <c r="BS44" i="1"/>
  <c r="BT44" i="1" s="1"/>
  <c r="BK44" i="1"/>
  <c r="BP44" i="1" s="1"/>
  <c r="BQ44" i="1" s="1"/>
  <c r="BH44" i="1"/>
  <c r="BG44" i="1"/>
  <c r="BF44" i="1"/>
  <c r="BE44" i="1"/>
  <c r="AP44" i="1"/>
  <c r="BU43" i="1"/>
  <c r="BS43" i="1"/>
  <c r="BT43" i="1" s="1"/>
  <c r="BH43" i="1"/>
  <c r="BG43" i="1"/>
  <c r="BE43" i="1"/>
  <c r="BK43" i="1" s="1"/>
  <c r="BM43" i="1" s="1"/>
  <c r="BN43" i="1" s="1"/>
  <c r="AP43" i="1"/>
  <c r="BS42" i="1"/>
  <c r="BT42" i="1" s="1"/>
  <c r="BR42" i="1"/>
  <c r="BU42" i="1" s="1"/>
  <c r="BH42" i="1"/>
  <c r="BG42" i="1"/>
  <c r="BE42" i="1"/>
  <c r="BK42" i="1" s="1"/>
  <c r="BM42" i="1" s="1"/>
  <c r="BN42" i="1" s="1"/>
  <c r="AP42" i="1"/>
  <c r="BR41" i="1"/>
  <c r="BU41" i="1" s="1"/>
  <c r="BH41" i="1"/>
  <c r="BG41" i="1"/>
  <c r="BE41" i="1"/>
  <c r="BK41" i="1" s="1"/>
  <c r="BM41" i="1" s="1"/>
  <c r="BN41" i="1" s="1"/>
  <c r="AP41" i="1"/>
  <c r="AP40" i="1"/>
  <c r="BU39" i="1"/>
  <c r="BS39" i="1"/>
  <c r="BT39" i="1" s="1"/>
  <c r="BP39" i="1"/>
  <c r="BQ39" i="1" s="1"/>
  <c r="BH39" i="1"/>
  <c r="BG39" i="1"/>
  <c r="BF39" i="1"/>
  <c r="BE39" i="1"/>
  <c r="BK39" i="1" s="1"/>
  <c r="BM39" i="1" s="1"/>
  <c r="BN39" i="1" s="1"/>
  <c r="AP39" i="1"/>
  <c r="BU38" i="1"/>
  <c r="BS38" i="1"/>
  <c r="BT38" i="1" s="1"/>
  <c r="BP38" i="1"/>
  <c r="BQ38" i="1" s="1"/>
  <c r="BH38" i="1"/>
  <c r="BG38" i="1"/>
  <c r="BE38" i="1"/>
  <c r="BK38" i="1" s="1"/>
  <c r="BM38" i="1" s="1"/>
  <c r="BN38" i="1" s="1"/>
  <c r="AP38" i="1"/>
  <c r="BU37" i="1"/>
  <c r="BH37" i="1"/>
  <c r="BG37" i="1"/>
  <c r="BE37" i="1"/>
  <c r="AP37" i="1"/>
  <c r="CG36" i="1"/>
  <c r="BH36" i="1"/>
  <c r="BG36" i="1"/>
  <c r="BE36" i="1"/>
  <c r="BF36" i="1" s="1"/>
  <c r="AP36" i="1"/>
  <c r="BH35" i="1"/>
  <c r="BG35" i="1"/>
  <c r="BF35" i="1"/>
  <c r="BE35" i="1"/>
  <c r="AP35" i="1"/>
  <c r="BU34" i="1"/>
  <c r="BS34" i="1"/>
  <c r="BT34" i="1" s="1"/>
  <c r="BP34" i="1"/>
  <c r="BQ34" i="1" s="1"/>
  <c r="BH34" i="1"/>
  <c r="BG34" i="1"/>
  <c r="BF34" i="1"/>
  <c r="BE34" i="1"/>
  <c r="BK34" i="1" s="1"/>
  <c r="BM34" i="1" s="1"/>
  <c r="BN34" i="1" s="1"/>
  <c r="AP34" i="1"/>
  <c r="BU33" i="1"/>
  <c r="BS33" i="1"/>
  <c r="BT33" i="1" s="1"/>
  <c r="BP33" i="1"/>
  <c r="BQ33" i="1" s="1"/>
  <c r="BH33" i="1"/>
  <c r="BG33" i="1"/>
  <c r="BE33" i="1"/>
  <c r="BK33" i="1" s="1"/>
  <c r="AP33" i="1"/>
  <c r="BU32" i="1"/>
  <c r="BH32" i="1"/>
  <c r="BG32" i="1"/>
  <c r="BE32" i="1"/>
  <c r="AP32" i="1"/>
  <c r="BU31" i="1"/>
  <c r="BK31" i="1"/>
  <c r="BS31" i="1" s="1"/>
  <c r="BT31" i="1" s="1"/>
  <c r="BH31" i="1"/>
  <c r="BG31" i="1"/>
  <c r="BE31" i="1"/>
  <c r="BF31" i="1" s="1"/>
  <c r="AP31" i="1"/>
  <c r="BU30" i="1"/>
  <c r="BV30" i="1" s="1"/>
  <c r="BW30" i="1" s="1"/>
  <c r="BM30" i="1"/>
  <c r="BN30" i="1" s="1"/>
  <c r="BK30" i="1"/>
  <c r="BH30" i="1"/>
  <c r="BG30" i="1"/>
  <c r="BE30" i="1"/>
  <c r="BF30" i="1" s="1"/>
  <c r="AP30" i="1"/>
  <c r="BU29" i="1"/>
  <c r="BV29" i="1" s="1"/>
  <c r="BW29" i="1" s="1"/>
  <c r="BM29" i="1"/>
  <c r="BN29" i="1" s="1"/>
  <c r="BK29" i="1"/>
  <c r="BH29" i="1"/>
  <c r="BG29" i="1"/>
  <c r="BE29" i="1"/>
  <c r="BF29" i="1" s="1"/>
  <c r="AP29" i="1"/>
  <c r="BU28" i="1"/>
  <c r="BH28" i="1"/>
  <c r="BG28" i="1"/>
  <c r="AY28" i="1"/>
  <c r="BE28" i="1" s="1"/>
  <c r="BF28" i="1" s="1"/>
  <c r="AP28" i="1"/>
  <c r="BU27" i="1"/>
  <c r="BR27" i="1"/>
  <c r="BK27" i="1"/>
  <c r="BP27" i="1" s="1"/>
  <c r="BQ27" i="1" s="1"/>
  <c r="BH27" i="1"/>
  <c r="BG27" i="1"/>
  <c r="BF27" i="1"/>
  <c r="BE27" i="1"/>
  <c r="AP27" i="1"/>
  <c r="BU26" i="1"/>
  <c r="BV26" i="1" s="1"/>
  <c r="BW26" i="1" s="1"/>
  <c r="BT26" i="1"/>
  <c r="BS26" i="1"/>
  <c r="BR26" i="1"/>
  <c r="BK26" i="1"/>
  <c r="BP26" i="1" s="1"/>
  <c r="BQ26" i="1" s="1"/>
  <c r="BH26" i="1"/>
  <c r="BG26" i="1"/>
  <c r="BE26" i="1"/>
  <c r="BF26" i="1" s="1"/>
  <c r="AP26" i="1"/>
  <c r="CI25" i="1"/>
  <c r="BU25" i="1"/>
  <c r="BV25" i="1" s="1"/>
  <c r="BW25" i="1" s="1"/>
  <c r="BK25" i="1"/>
  <c r="BH25" i="1"/>
  <c r="BG25" i="1"/>
  <c r="BE25" i="1"/>
  <c r="BF25" i="1" s="1"/>
  <c r="AP25" i="1"/>
  <c r="CI24" i="1"/>
  <c r="BU24" i="1"/>
  <c r="BV24" i="1" s="1"/>
  <c r="BW24" i="1" s="1"/>
  <c r="BK24" i="1"/>
  <c r="BH24" i="1"/>
  <c r="BG24" i="1"/>
  <c r="BE24" i="1"/>
  <c r="BF24" i="1" s="1"/>
  <c r="AP24" i="1"/>
  <c r="CI23" i="1"/>
  <c r="BU23" i="1"/>
  <c r="BV23" i="1" s="1"/>
  <c r="BW23" i="1" s="1"/>
  <c r="BK23" i="1"/>
  <c r="BH23" i="1"/>
  <c r="BG23" i="1"/>
  <c r="BE23" i="1"/>
  <c r="BF23" i="1" s="1"/>
  <c r="AP23" i="1"/>
  <c r="CI22" i="1"/>
  <c r="BU22" i="1"/>
  <c r="BV22" i="1" s="1"/>
  <c r="BW22" i="1" s="1"/>
  <c r="BK22" i="1"/>
  <c r="BH22" i="1"/>
  <c r="BG22" i="1"/>
  <c r="BE22" i="1"/>
  <c r="BF22" i="1" s="1"/>
  <c r="AP22" i="1"/>
  <c r="BU21" i="1"/>
  <c r="BV21" i="1" s="1"/>
  <c r="BW21" i="1" s="1"/>
  <c r="BS21" i="1"/>
  <c r="BT21" i="1" s="1"/>
  <c r="BK21" i="1"/>
  <c r="BH21" i="1"/>
  <c r="BG21" i="1"/>
  <c r="BF21" i="1"/>
  <c r="BE21" i="1"/>
  <c r="AP21" i="1"/>
  <c r="BU20" i="1"/>
  <c r="BV20" i="1" s="1"/>
  <c r="BW20" i="1" s="1"/>
  <c r="BH20" i="1"/>
  <c r="BG20" i="1"/>
  <c r="BE20" i="1"/>
  <c r="BK20" i="1" s="1"/>
  <c r="AP20" i="1"/>
  <c r="BU18" i="1"/>
  <c r="BH18" i="1"/>
  <c r="BG18" i="1"/>
  <c r="BE18" i="1"/>
  <c r="BK18" i="1" s="1"/>
  <c r="BM18" i="1" s="1"/>
  <c r="BN18" i="1" s="1"/>
  <c r="AP18" i="1"/>
  <c r="BH17" i="1"/>
  <c r="BG17" i="1"/>
  <c r="BE17" i="1"/>
  <c r="BF17" i="1" s="1"/>
  <c r="AP17" i="1"/>
  <c r="BU16" i="1"/>
  <c r="BV16" i="1" s="1"/>
  <c r="BW16" i="1" s="1"/>
  <c r="BR16" i="1"/>
  <c r="BM16" i="1"/>
  <c r="BN16" i="1" s="1"/>
  <c r="BK16" i="1"/>
  <c r="BP16" i="1" s="1"/>
  <c r="BQ16" i="1" s="1"/>
  <c r="BH16" i="1"/>
  <c r="BG16" i="1"/>
  <c r="BE16" i="1"/>
  <c r="BF16" i="1" s="1"/>
  <c r="AP16" i="1"/>
  <c r="BR15" i="1"/>
  <c r="BU15" i="1" s="1"/>
  <c r="BV15" i="1" s="1"/>
  <c r="BW15" i="1" s="1"/>
  <c r="BH15" i="1"/>
  <c r="BG15" i="1"/>
  <c r="BE15" i="1"/>
  <c r="BK15" i="1" s="1"/>
  <c r="AP15" i="1"/>
  <c r="BR14" i="1"/>
  <c r="BU14" i="1" s="1"/>
  <c r="BH14" i="1"/>
  <c r="BG14" i="1"/>
  <c r="BE14" i="1"/>
  <c r="BK14" i="1" s="1"/>
  <c r="BM14" i="1" s="1"/>
  <c r="BN14" i="1" s="1"/>
  <c r="AP14" i="1"/>
  <c r="BR13" i="1"/>
  <c r="BU13" i="1" s="1"/>
  <c r="BK13" i="1"/>
  <c r="BS11" i="1" s="1"/>
  <c r="BT11" i="1" s="1"/>
  <c r="BH13" i="1"/>
  <c r="BG13" i="1"/>
  <c r="BE13" i="1"/>
  <c r="BF13" i="1" s="1"/>
  <c r="AP13" i="1"/>
  <c r="BU12" i="1"/>
  <c r="BV12" i="1" s="1"/>
  <c r="BW12" i="1" s="1"/>
  <c r="BR12" i="1"/>
  <c r="BM12" i="1"/>
  <c r="BN12" i="1" s="1"/>
  <c r="BK12" i="1"/>
  <c r="BP12" i="1" s="1"/>
  <c r="BQ12" i="1" s="1"/>
  <c r="BH12" i="1"/>
  <c r="BG12" i="1"/>
  <c r="BF12" i="1"/>
  <c r="BE12" i="1"/>
  <c r="AP12" i="1"/>
  <c r="BU11" i="1"/>
  <c r="BV11" i="1" s="1"/>
  <c r="BW11" i="1" s="1"/>
  <c r="BR11" i="1"/>
  <c r="BK11" i="1"/>
  <c r="BP11" i="1" s="1"/>
  <c r="BQ11" i="1" s="1"/>
  <c r="BH11" i="1"/>
  <c r="BG11" i="1"/>
  <c r="BF11" i="1"/>
  <c r="BE11" i="1"/>
  <c r="AP11" i="1"/>
  <c r="AP10" i="1"/>
  <c r="BU9" i="1"/>
  <c r="BV9" i="1" s="1"/>
  <c r="BW9" i="1" s="1"/>
  <c r="BM9" i="1"/>
  <c r="BN9" i="1" s="1"/>
  <c r="BK9" i="1"/>
  <c r="BG9" i="1"/>
  <c r="BF9" i="1"/>
  <c r="BE9" i="1"/>
  <c r="AP9" i="1"/>
  <c r="BU8" i="1"/>
  <c r="BV8" i="1" s="1"/>
  <c r="BW8" i="1" s="1"/>
  <c r="BS8" i="1"/>
  <c r="BT8" i="1" s="1"/>
  <c r="BH8" i="1"/>
  <c r="BG8" i="1"/>
  <c r="BE8" i="1"/>
  <c r="BK8" i="1" s="1"/>
  <c r="AP8" i="1"/>
  <c r="Y8" i="1"/>
  <c r="X8" i="1"/>
  <c r="AP7" i="1"/>
  <c r="AP6" i="1"/>
  <c r="Y6" i="1"/>
  <c r="AP5" i="1"/>
  <c r="E143" i="5" l="1"/>
  <c r="F139" i="5"/>
  <c r="BK66" i="1"/>
  <c r="BF66" i="1"/>
  <c r="BV18" i="1"/>
  <c r="BW18" i="1" s="1"/>
  <c r="BS22" i="1"/>
  <c r="BT22" i="1" s="1"/>
  <c r="BP22" i="1"/>
  <c r="BQ22" i="1" s="1"/>
  <c r="BK46" i="1"/>
  <c r="BV46" i="1" s="1"/>
  <c r="BW46" i="1" s="1"/>
  <c r="BF46" i="1"/>
  <c r="BK185" i="1"/>
  <c r="BF185" i="1"/>
  <c r="BF205" i="1"/>
  <c r="BK205" i="1"/>
  <c r="BP15" i="1"/>
  <c r="BQ15" i="1" s="1"/>
  <c r="BM15" i="1"/>
  <c r="BN15" i="1" s="1"/>
  <c r="BM22" i="1"/>
  <c r="BN22" i="1" s="1"/>
  <c r="BM27" i="1"/>
  <c r="BN27" i="1" s="1"/>
  <c r="BV47" i="1"/>
  <c r="BW47" i="1" s="1"/>
  <c r="BP47" i="1"/>
  <c r="BQ47" i="1" s="1"/>
  <c r="BM47" i="1"/>
  <c r="BN47" i="1" s="1"/>
  <c r="CI63" i="1"/>
  <c r="BK63" i="1"/>
  <c r="BU69" i="1"/>
  <c r="BP79" i="1"/>
  <c r="BQ79" i="1" s="1"/>
  <c r="BM79" i="1"/>
  <c r="BN79" i="1" s="1"/>
  <c r="BS79" i="1"/>
  <c r="BP160" i="1"/>
  <c r="BQ160" i="1" s="1"/>
  <c r="BS160" i="1"/>
  <c r="BT160" i="1" s="1"/>
  <c r="BM160" i="1"/>
  <c r="BN160" i="1" s="1"/>
  <c r="BF202" i="1"/>
  <c r="BK202" i="1"/>
  <c r="BM31" i="1"/>
  <c r="BN31" i="1" s="1"/>
  <c r="BF42" i="1"/>
  <c r="BM49" i="1"/>
  <c r="BN49" i="1" s="1"/>
  <c r="BP49" i="1"/>
  <c r="BQ49" i="1" s="1"/>
  <c r="BV66" i="1"/>
  <c r="BW66" i="1" s="1"/>
  <c r="BV74" i="1"/>
  <c r="BW74" i="1" s="1"/>
  <c r="BP74" i="1"/>
  <c r="BQ74" i="1" s="1"/>
  <c r="BM74" i="1"/>
  <c r="BN74" i="1" s="1"/>
  <c r="BF79" i="1"/>
  <c r="BV82" i="1"/>
  <c r="BW82" i="1" s="1"/>
  <c r="BP135" i="1"/>
  <c r="BQ135" i="1" s="1"/>
  <c r="BS135" i="1"/>
  <c r="BT135" i="1" s="1"/>
  <c r="BM135" i="1"/>
  <c r="BN135" i="1" s="1"/>
  <c r="BM158" i="1"/>
  <c r="BN158" i="1" s="1"/>
  <c r="BP158" i="1"/>
  <c r="BQ158" i="1" s="1"/>
  <c r="BS158" i="1"/>
  <c r="BT158" i="1" s="1"/>
  <c r="BF160" i="1"/>
  <c r="BP8" i="1"/>
  <c r="BQ8" i="1" s="1"/>
  <c r="BM8" i="1"/>
  <c r="BN8" i="1" s="1"/>
  <c r="BF74" i="1"/>
  <c r="CI108" i="1"/>
  <c r="BS148" i="1"/>
  <c r="BT148" i="1" s="1"/>
  <c r="BP148" i="1"/>
  <c r="BQ148" i="1" s="1"/>
  <c r="BM148" i="1"/>
  <c r="BN148" i="1" s="1"/>
  <c r="BF158" i="1"/>
  <c r="BK28" i="1"/>
  <c r="BF38" i="1"/>
  <c r="BP120" i="1"/>
  <c r="BQ120" i="1" s="1"/>
  <c r="BM120" i="1"/>
  <c r="BN120" i="1" s="1"/>
  <c r="BS120" i="1"/>
  <c r="BT120" i="1" s="1"/>
  <c r="BK193" i="1"/>
  <c r="BG193" i="1"/>
  <c r="BF193" i="1"/>
  <c r="BS25" i="1"/>
  <c r="BT25" i="1" s="1"/>
  <c r="BP25" i="1"/>
  <c r="BQ25" i="1" s="1"/>
  <c r="BF41" i="1"/>
  <c r="BS45" i="1"/>
  <c r="BT45" i="1" s="1"/>
  <c r="BP45" i="1"/>
  <c r="BQ45" i="1" s="1"/>
  <c r="BP82" i="1"/>
  <c r="BQ82" i="1" s="1"/>
  <c r="BS82" i="1"/>
  <c r="BT82" i="1" s="1"/>
  <c r="BM82" i="1"/>
  <c r="BN82" i="1" s="1"/>
  <c r="BM98" i="1"/>
  <c r="BN98" i="1" s="1"/>
  <c r="BS98" i="1"/>
  <c r="BT98" i="1" s="1"/>
  <c r="BF152" i="1"/>
  <c r="BM13" i="1"/>
  <c r="BN13" i="1" s="1"/>
  <c r="BF15" i="1"/>
  <c r="BM25" i="1"/>
  <c r="BN25" i="1" s="1"/>
  <c r="BF47" i="1"/>
  <c r="BF59" i="1"/>
  <c r="BK59" i="1"/>
  <c r="BM151" i="1"/>
  <c r="BN151" i="1" s="1"/>
  <c r="BS151" i="1"/>
  <c r="BT151" i="1" s="1"/>
  <c r="BP151" i="1"/>
  <c r="BQ151" i="1" s="1"/>
  <c r="BK162" i="1"/>
  <c r="BF162" i="1"/>
  <c r="BF20" i="1"/>
  <c r="BS23" i="1"/>
  <c r="BT23" i="1" s="1"/>
  <c r="BP23" i="1"/>
  <c r="BQ23" i="1" s="1"/>
  <c r="BS27" i="1"/>
  <c r="BT27" i="1" s="1"/>
  <c r="BM33" i="1"/>
  <c r="BN33" i="1" s="1"/>
  <c r="BV33" i="1"/>
  <c r="BW33" i="1" s="1"/>
  <c r="BV38" i="1"/>
  <c r="BW38" i="1" s="1"/>
  <c r="BF43" i="1"/>
  <c r="BF49" i="1"/>
  <c r="BF61" i="1"/>
  <c r="BV62" i="1"/>
  <c r="BW62" i="1" s="1"/>
  <c r="BS64" i="1"/>
  <c r="BT64" i="1" s="1"/>
  <c r="BV64" i="1"/>
  <c r="BW64" i="1" s="1"/>
  <c r="BP64" i="1"/>
  <c r="BQ64" i="1" s="1"/>
  <c r="BP98" i="1"/>
  <c r="BQ98" i="1" s="1"/>
  <c r="BK117" i="1"/>
  <c r="BF117" i="1"/>
  <c r="BF151" i="1"/>
  <c r="BK244" i="1"/>
  <c r="BF244" i="1"/>
  <c r="BF8" i="1"/>
  <c r="BM11" i="1"/>
  <c r="BN11" i="1" s="1"/>
  <c r="BP13" i="1"/>
  <c r="BQ13" i="1" s="1"/>
  <c r="BP18" i="1"/>
  <c r="BQ18" i="1" s="1"/>
  <c r="BM23" i="1"/>
  <c r="BN23" i="1" s="1"/>
  <c r="BP31" i="1"/>
  <c r="BQ31" i="1" s="1"/>
  <c r="BF33" i="1"/>
  <c r="BP41" i="1"/>
  <c r="BQ41" i="1" s="1"/>
  <c r="BM64" i="1"/>
  <c r="BN64" i="1" s="1"/>
  <c r="BM76" i="1"/>
  <c r="BN76" i="1" s="1"/>
  <c r="BS76" i="1"/>
  <c r="BT76" i="1" s="1"/>
  <c r="BP76" i="1"/>
  <c r="BQ76" i="1" s="1"/>
  <c r="BS96" i="1"/>
  <c r="BV96" i="1"/>
  <c r="BW96" i="1" s="1"/>
  <c r="BP96" i="1"/>
  <c r="BQ96" i="1" s="1"/>
  <c r="BS116" i="1"/>
  <c r="BT116" i="1" s="1"/>
  <c r="BP116" i="1"/>
  <c r="BQ116" i="1" s="1"/>
  <c r="BV13" i="1"/>
  <c r="BW13" i="1" s="1"/>
  <c r="BP14" i="1"/>
  <c r="BQ14" i="1" s="1"/>
  <c r="BM26" i="1"/>
  <c r="BN26" i="1" s="1"/>
  <c r="BS29" i="1"/>
  <c r="BT29" i="1" s="1"/>
  <c r="BP29" i="1"/>
  <c r="BQ29" i="1" s="1"/>
  <c r="BV34" i="1"/>
  <c r="BW34" i="1" s="1"/>
  <c r="BV39" i="1"/>
  <c r="BW39" i="1" s="1"/>
  <c r="BP42" i="1"/>
  <c r="BQ42" i="1" s="1"/>
  <c r="BV45" i="1"/>
  <c r="BW45" i="1" s="1"/>
  <c r="BV55" i="1"/>
  <c r="BW55" i="1" s="1"/>
  <c r="BS58" i="1"/>
  <c r="BT58" i="1" s="1"/>
  <c r="BP58" i="1"/>
  <c r="BQ58" i="1" s="1"/>
  <c r="BF76" i="1"/>
  <c r="BS80" i="1"/>
  <c r="BT80" i="1" s="1"/>
  <c r="BP80" i="1"/>
  <c r="BQ80" i="1" s="1"/>
  <c r="BP81" i="1"/>
  <c r="BQ81" i="1" s="1"/>
  <c r="BM81" i="1"/>
  <c r="BN81" i="1" s="1"/>
  <c r="BM96" i="1"/>
  <c r="BN96" i="1" s="1"/>
  <c r="BM116" i="1"/>
  <c r="BN116" i="1" s="1"/>
  <c r="BK121" i="1"/>
  <c r="BF121" i="1"/>
  <c r="BM128" i="1"/>
  <c r="BN128" i="1" s="1"/>
  <c r="BS128" i="1"/>
  <c r="BT128" i="1" s="1"/>
  <c r="BP128" i="1"/>
  <c r="BQ128" i="1" s="1"/>
  <c r="BV147" i="1"/>
  <c r="BW147" i="1" s="1"/>
  <c r="BV148" i="1"/>
  <c r="BW148" i="1" s="1"/>
  <c r="N192" i="1"/>
  <c r="AP192" i="1"/>
  <c r="BK32" i="1"/>
  <c r="BF32" i="1"/>
  <c r="BF65" i="1"/>
  <c r="BV144" i="1"/>
  <c r="BW144" i="1" s="1"/>
  <c r="BS144" i="1"/>
  <c r="BT144" i="1" s="1"/>
  <c r="BM144" i="1"/>
  <c r="BN144" i="1" s="1"/>
  <c r="BP144" i="1"/>
  <c r="BQ144" i="1" s="1"/>
  <c r="BF14" i="1"/>
  <c r="BF18" i="1"/>
  <c r="BK37" i="1"/>
  <c r="BF37" i="1"/>
  <c r="BP20" i="1"/>
  <c r="BQ20" i="1" s="1"/>
  <c r="BM20" i="1"/>
  <c r="BN20" i="1" s="1"/>
  <c r="BV43" i="1"/>
  <c r="BW43" i="1" s="1"/>
  <c r="BK77" i="1"/>
  <c r="BF77" i="1"/>
  <c r="BS18" i="1"/>
  <c r="BT18" i="1" s="1"/>
  <c r="BS24" i="1"/>
  <c r="BT24" i="1" s="1"/>
  <c r="BP24" i="1"/>
  <c r="BQ24" i="1" s="1"/>
  <c r="BV27" i="1"/>
  <c r="BW27" i="1" s="1"/>
  <c r="BV31" i="1"/>
  <c r="BW31" i="1" s="1"/>
  <c r="BV41" i="1"/>
  <c r="BW41" i="1" s="1"/>
  <c r="BP43" i="1"/>
  <c r="BQ43" i="1" s="1"/>
  <c r="BS47" i="1"/>
  <c r="BT47" i="1" s="1"/>
  <c r="BS49" i="1"/>
  <c r="BT49" i="1" s="1"/>
  <c r="BP50" i="1"/>
  <c r="BQ50" i="1" s="1"/>
  <c r="BV50" i="1"/>
  <c r="BW50" i="1" s="1"/>
  <c r="BS50" i="1"/>
  <c r="BT50" i="1" s="1"/>
  <c r="BK62" i="1"/>
  <c r="BF62" i="1"/>
  <c r="BS74" i="1"/>
  <c r="BT74" i="1" s="1"/>
  <c r="BV79" i="1"/>
  <c r="BW79" i="1" s="1"/>
  <c r="BS104" i="1"/>
  <c r="BT104" i="1" s="1"/>
  <c r="BV104" i="1"/>
  <c r="BW104" i="1" s="1"/>
  <c r="BP104" i="1"/>
  <c r="BQ104" i="1" s="1"/>
  <c r="BV108" i="1"/>
  <c r="BW108" i="1" s="1"/>
  <c r="BP108" i="1"/>
  <c r="BQ108" i="1" s="1"/>
  <c r="BS108" i="1"/>
  <c r="BT108" i="1" s="1"/>
  <c r="BM108" i="1"/>
  <c r="BN108" i="1" s="1"/>
  <c r="BM127" i="1"/>
  <c r="BN127" i="1" s="1"/>
  <c r="BS127" i="1"/>
  <c r="BT127" i="1" s="1"/>
  <c r="BP127" i="1"/>
  <c r="BQ127" i="1" s="1"/>
  <c r="BP132" i="1"/>
  <c r="BQ132" i="1" s="1"/>
  <c r="BS132" i="1"/>
  <c r="BT132" i="1" s="1"/>
  <c r="BM186" i="1"/>
  <c r="BN186" i="1" s="1"/>
  <c r="BP186" i="1"/>
  <c r="BQ186" i="1" s="1"/>
  <c r="BS186" i="1"/>
  <c r="BT186" i="1" s="1"/>
  <c r="BK243" i="1"/>
  <c r="BF243" i="1"/>
  <c r="BS9" i="1"/>
  <c r="BT9" i="1" s="1"/>
  <c r="BP9" i="1"/>
  <c r="BQ9" i="1" s="1"/>
  <c r="BV14" i="1"/>
  <c r="BW14" i="1" s="1"/>
  <c r="BS20" i="1"/>
  <c r="BT20" i="1" s="1"/>
  <c r="BP21" i="1"/>
  <c r="BQ21" i="1" s="1"/>
  <c r="BM21" i="1"/>
  <c r="BN21" i="1" s="1"/>
  <c r="BM24" i="1"/>
  <c r="BN24" i="1" s="1"/>
  <c r="BS30" i="1"/>
  <c r="BT30" i="1" s="1"/>
  <c r="BP30" i="1"/>
  <c r="BQ30" i="1" s="1"/>
  <c r="BS41" i="1"/>
  <c r="BT41" i="1" s="1"/>
  <c r="BV42" i="1"/>
  <c r="BW42" i="1" s="1"/>
  <c r="BM50" i="1"/>
  <c r="BN50" i="1" s="1"/>
  <c r="BP55" i="1"/>
  <c r="BQ55" i="1" s="1"/>
  <c r="BM55" i="1"/>
  <c r="BN55" i="1" s="1"/>
  <c r="BV65" i="1"/>
  <c r="BW65" i="1" s="1"/>
  <c r="BV68" i="1"/>
  <c r="BW68" i="1" s="1"/>
  <c r="BK69" i="1"/>
  <c r="BK83" i="1"/>
  <c r="BF83" i="1"/>
  <c r="BM84" i="1"/>
  <c r="BN84" i="1" s="1"/>
  <c r="BP84" i="1"/>
  <c r="BQ84" i="1" s="1"/>
  <c r="BM103" i="1"/>
  <c r="BN103" i="1" s="1"/>
  <c r="BP103" i="1"/>
  <c r="BQ103" i="1" s="1"/>
  <c r="BM104" i="1"/>
  <c r="BN104" i="1" s="1"/>
  <c r="BF108" i="1"/>
  <c r="BS119" i="1"/>
  <c r="BT119" i="1" s="1"/>
  <c r="BP119" i="1"/>
  <c r="BQ119" i="1" s="1"/>
  <c r="BF127" i="1"/>
  <c r="BM132" i="1"/>
  <c r="BN132" i="1" s="1"/>
  <c r="BP182" i="1"/>
  <c r="BQ182" i="1" s="1"/>
  <c r="BS182" i="1"/>
  <c r="BT182" i="1" s="1"/>
  <c r="BM182" i="1"/>
  <c r="BN182" i="1" s="1"/>
  <c r="BF186" i="1"/>
  <c r="BP56" i="1"/>
  <c r="BQ56" i="1" s="1"/>
  <c r="BM56" i="1"/>
  <c r="BN56" i="1" s="1"/>
  <c r="BP70" i="1"/>
  <c r="BQ70" i="1" s="1"/>
  <c r="BM70" i="1"/>
  <c r="BN70" i="1" s="1"/>
  <c r="BV98" i="1"/>
  <c r="BW98" i="1" s="1"/>
  <c r="BM111" i="1"/>
  <c r="BN111" i="1" s="1"/>
  <c r="BS111" i="1"/>
  <c r="BT111" i="1" s="1"/>
  <c r="BP111" i="1"/>
  <c r="BQ111" i="1" s="1"/>
  <c r="BV135" i="1"/>
  <c r="BW135" i="1" s="1"/>
  <c r="BK155" i="1"/>
  <c r="BF155" i="1"/>
  <c r="BS217" i="1"/>
  <c r="BT217" i="1" s="1"/>
  <c r="BP217" i="1"/>
  <c r="BQ217" i="1" s="1"/>
  <c r="BV217" i="1"/>
  <c r="BW217" i="1" s="1"/>
  <c r="BF231" i="1"/>
  <c r="BK231" i="1"/>
  <c r="BS106" i="1"/>
  <c r="BT106" i="1" s="1"/>
  <c r="BV106" i="1"/>
  <c r="BW106" i="1" s="1"/>
  <c r="BP106" i="1"/>
  <c r="BQ106" i="1" s="1"/>
  <c r="BF111" i="1"/>
  <c r="BS131" i="1"/>
  <c r="BT131" i="1" s="1"/>
  <c r="BP131" i="1"/>
  <c r="BQ131" i="1" s="1"/>
  <c r="BV149" i="1"/>
  <c r="BW149" i="1" s="1"/>
  <c r="BE221" i="1"/>
  <c r="BK230" i="1"/>
  <c r="BF230" i="1"/>
  <c r="BM44" i="1"/>
  <c r="BN44" i="1" s="1"/>
  <c r="BS48" i="1"/>
  <c r="BT48" i="1" s="1"/>
  <c r="BF53" i="1"/>
  <c r="BS56" i="1"/>
  <c r="BT56" i="1" s="1"/>
  <c r="BF60" i="1"/>
  <c r="BV60" i="1"/>
  <c r="BW60" i="1" s="1"/>
  <c r="BP67" i="1"/>
  <c r="BQ67" i="1" s="1"/>
  <c r="BE68" i="1"/>
  <c r="BK68" i="1" s="1"/>
  <c r="BS70" i="1"/>
  <c r="BM71" i="1"/>
  <c r="BN71" i="1" s="1"/>
  <c r="BF75" i="1"/>
  <c r="BV75" i="1"/>
  <c r="BW75" i="1" s="1"/>
  <c r="BS78" i="1"/>
  <c r="BT78" i="1" s="1"/>
  <c r="BV83" i="1"/>
  <c r="BW83" i="1" s="1"/>
  <c r="BS85" i="1"/>
  <c r="BT85" i="1" s="1"/>
  <c r="BP85" i="1"/>
  <c r="BQ85" i="1" s="1"/>
  <c r="BM85" i="1"/>
  <c r="BN85" i="1" s="1"/>
  <c r="BP99" i="1"/>
  <c r="BQ99" i="1" s="1"/>
  <c r="BM99" i="1"/>
  <c r="BN99" i="1" s="1"/>
  <c r="BV103" i="1"/>
  <c r="BW103" i="1" s="1"/>
  <c r="BM106" i="1"/>
  <c r="BN106" i="1" s="1"/>
  <c r="BE118" i="1"/>
  <c r="BM131" i="1"/>
  <c r="BN131" i="1" s="1"/>
  <c r="BF146" i="1"/>
  <c r="BK146" i="1"/>
  <c r="BS174" i="1"/>
  <c r="BT174" i="1" s="1"/>
  <c r="BV174" i="1"/>
  <c r="BW174" i="1" s="1"/>
  <c r="BP174" i="1"/>
  <c r="BQ174" i="1" s="1"/>
  <c r="BE61" i="1"/>
  <c r="BE65" i="1"/>
  <c r="BK65" i="1" s="1"/>
  <c r="CU105" i="2"/>
  <c r="DC99" i="2"/>
  <c r="DD99" i="2" s="1"/>
  <c r="DE99" i="2" s="1"/>
  <c r="DF99" i="2" s="1"/>
  <c r="DG99" i="2" s="1"/>
  <c r="DH99" i="2" s="1"/>
  <c r="BS53" i="1"/>
  <c r="BT53" i="1" s="1"/>
  <c r="BF55" i="1"/>
  <c r="BF81" i="1"/>
  <c r="BP94" i="1"/>
  <c r="BQ94" i="1" s="1"/>
  <c r="BV94" i="1"/>
  <c r="BW94" i="1" s="1"/>
  <c r="BF112" i="1"/>
  <c r="BV116" i="1"/>
  <c r="BW116" i="1" s="1"/>
  <c r="BK122" i="1"/>
  <c r="BF122" i="1"/>
  <c r="BP138" i="1"/>
  <c r="BQ138" i="1" s="1"/>
  <c r="BM138" i="1"/>
  <c r="BN138" i="1" s="1"/>
  <c r="BF201" i="1"/>
  <c r="BK201" i="1"/>
  <c r="BM217" i="1"/>
  <c r="BN217" i="1" s="1"/>
  <c r="BF63" i="1"/>
  <c r="BV84" i="1"/>
  <c r="BW84" i="1" s="1"/>
  <c r="BP93" i="1"/>
  <c r="BQ93" i="1" s="1"/>
  <c r="BM93" i="1"/>
  <c r="BN93" i="1" s="1"/>
  <c r="BS94" i="1"/>
  <c r="BT94" i="1" s="1"/>
  <c r="BF99" i="1"/>
  <c r="BK124" i="1"/>
  <c r="BF124" i="1"/>
  <c r="BM125" i="1"/>
  <c r="BN125" i="1" s="1"/>
  <c r="BP125" i="1"/>
  <c r="BQ125" i="1" s="1"/>
  <c r="BV127" i="1"/>
  <c r="BW127" i="1" s="1"/>
  <c r="BV132" i="1"/>
  <c r="BW132" i="1" s="1"/>
  <c r="BP134" i="1"/>
  <c r="BQ134" i="1" s="1"/>
  <c r="BM134" i="1"/>
  <c r="BN134" i="1" s="1"/>
  <c r="BS138" i="1"/>
  <c r="BT138" i="1" s="1"/>
  <c r="BU150" i="1"/>
  <c r="BV150" i="1" s="1"/>
  <c r="BW150" i="1" s="1"/>
  <c r="BS150" i="1"/>
  <c r="BT150" i="1" s="1"/>
  <c r="BS154" i="1"/>
  <c r="BT154" i="1" s="1"/>
  <c r="BV154" i="1"/>
  <c r="BW154" i="1" s="1"/>
  <c r="BP154" i="1"/>
  <c r="BQ154" i="1" s="1"/>
  <c r="BM174" i="1"/>
  <c r="BN174" i="1" s="1"/>
  <c r="BF54" i="1"/>
  <c r="CI54" i="1"/>
  <c r="BK54" i="1"/>
  <c r="BS54" i="1" s="1"/>
  <c r="BT54" i="1" s="1"/>
  <c r="BV70" i="1"/>
  <c r="BP71" i="1"/>
  <c r="BQ71" i="1" s="1"/>
  <c r="BK72" i="1"/>
  <c r="BV78" i="1"/>
  <c r="BW78" i="1" s="1"/>
  <c r="BS84" i="1"/>
  <c r="BT84" i="1" s="1"/>
  <c r="BM92" i="1"/>
  <c r="BN92" i="1" s="1"/>
  <c r="BS92" i="1"/>
  <c r="BT92" i="1" s="1"/>
  <c r="BP92" i="1"/>
  <c r="BQ92" i="1" s="1"/>
  <c r="BF93" i="1"/>
  <c r="BF105" i="1"/>
  <c r="BK105" i="1"/>
  <c r="BM109" i="1"/>
  <c r="BN109" i="1" s="1"/>
  <c r="BV117" i="1"/>
  <c r="BW117" i="1" s="1"/>
  <c r="BF125" i="1"/>
  <c r="BE130" i="1"/>
  <c r="BS134" i="1"/>
  <c r="BT134" i="1" s="1"/>
  <c r="BV138" i="1"/>
  <c r="BP141" i="1"/>
  <c r="BQ141" i="1" s="1"/>
  <c r="BM141" i="1"/>
  <c r="BN141" i="1" s="1"/>
  <c r="BV141" i="1"/>
  <c r="BW141" i="1" s="1"/>
  <c r="BM154" i="1"/>
  <c r="BN154" i="1" s="1"/>
  <c r="BK167" i="1"/>
  <c r="BF167" i="1"/>
  <c r="BS109" i="1"/>
  <c r="BT109" i="1" s="1"/>
  <c r="BK123" i="1"/>
  <c r="BF123" i="1"/>
  <c r="BV126" i="1"/>
  <c r="BW126" i="1" s="1"/>
  <c r="BP133" i="1"/>
  <c r="BQ133" i="1" s="1"/>
  <c r="BM133" i="1"/>
  <c r="BN133" i="1" s="1"/>
  <c r="BP136" i="1"/>
  <c r="BQ136" i="1" s="1"/>
  <c r="BM136" i="1"/>
  <c r="BN136" i="1" s="1"/>
  <c r="BF143" i="1"/>
  <c r="BK143" i="1"/>
  <c r="BP156" i="1"/>
  <c r="BQ156" i="1" s="1"/>
  <c r="BM156" i="1"/>
  <c r="BN156" i="1" s="1"/>
  <c r="BS156" i="1"/>
  <c r="BT156" i="1" s="1"/>
  <c r="BM172" i="1"/>
  <c r="BN172" i="1" s="1"/>
  <c r="BS172" i="1"/>
  <c r="BT172" i="1" s="1"/>
  <c r="BV172" i="1"/>
  <c r="BW172" i="1" s="1"/>
  <c r="BP172" i="1"/>
  <c r="BF173" i="1"/>
  <c r="BV182" i="1"/>
  <c r="BW182" i="1" s="1"/>
  <c r="BS95" i="1"/>
  <c r="BT95" i="1" s="1"/>
  <c r="BP95" i="1"/>
  <c r="BQ95" i="1" s="1"/>
  <c r="CF110" i="1"/>
  <c r="BK110" i="1"/>
  <c r="BS115" i="1"/>
  <c r="BT115" i="1" s="1"/>
  <c r="BP115" i="1"/>
  <c r="BQ115" i="1" s="1"/>
  <c r="BU121" i="1"/>
  <c r="BV121" i="1" s="1"/>
  <c r="BW121" i="1" s="1"/>
  <c r="BF126" i="1"/>
  <c r="BV129" i="1"/>
  <c r="BW129" i="1" s="1"/>
  <c r="BS133" i="1"/>
  <c r="BT133" i="1" s="1"/>
  <c r="BS142" i="1"/>
  <c r="BT142" i="1" s="1"/>
  <c r="BP142" i="1"/>
  <c r="BQ142" i="1" s="1"/>
  <c r="BP150" i="1"/>
  <c r="BQ150" i="1" s="1"/>
  <c r="BF153" i="1"/>
  <c r="BK153" i="1"/>
  <c r="BV155" i="1"/>
  <c r="BW155" i="1" s="1"/>
  <c r="BV158" i="1"/>
  <c r="BW158" i="1" s="1"/>
  <c r="BV160" i="1"/>
  <c r="BW160" i="1" s="1"/>
  <c r="BP164" i="1"/>
  <c r="BQ164" i="1" s="1"/>
  <c r="BS164" i="1"/>
  <c r="BT164" i="1" s="1"/>
  <c r="BM164" i="1"/>
  <c r="BN164" i="1" s="1"/>
  <c r="BF172" i="1"/>
  <c r="BV186" i="1"/>
  <c r="BW186" i="1" s="1"/>
  <c r="BK192" i="1"/>
  <c r="BF192" i="1"/>
  <c r="BS204" i="1"/>
  <c r="BT204" i="1" s="1"/>
  <c r="BP204" i="1"/>
  <c r="BQ204" i="1" s="1"/>
  <c r="BV204" i="1"/>
  <c r="BW204" i="1" s="1"/>
  <c r="BM204" i="1"/>
  <c r="BN204" i="1" s="1"/>
  <c r="BU112" i="1"/>
  <c r="BV112" i="1" s="1"/>
  <c r="BW112" i="1" s="1"/>
  <c r="BS136" i="1"/>
  <c r="BT136" i="1" s="1"/>
  <c r="BV151" i="1"/>
  <c r="BW151" i="1" s="1"/>
  <c r="BV156" i="1"/>
  <c r="BW156" i="1" s="1"/>
  <c r="BS195" i="1"/>
  <c r="BT195" i="1" s="1"/>
  <c r="BP195" i="1"/>
  <c r="BQ195" i="1" s="1"/>
  <c r="BF206" i="1"/>
  <c r="BK206" i="1"/>
  <c r="BF216" i="1"/>
  <c r="BK216" i="1"/>
  <c r="BE152" i="1"/>
  <c r="BK152" i="1" s="1"/>
  <c r="BV161" i="1"/>
  <c r="BW161" i="1" s="1"/>
  <c r="BV163" i="1"/>
  <c r="BW163" i="1" s="1"/>
  <c r="BV165" i="1"/>
  <c r="BW165" i="1" s="1"/>
  <c r="BK171" i="1"/>
  <c r="BF171" i="1"/>
  <c r="BE173" i="1"/>
  <c r="BK173" i="1" s="1"/>
  <c r="BM188" i="1"/>
  <c r="BN188" i="1" s="1"/>
  <c r="BS188" i="1"/>
  <c r="BS197" i="1"/>
  <c r="BT197" i="1" s="1"/>
  <c r="BP197" i="1"/>
  <c r="BQ197" i="1" s="1"/>
  <c r="BS211" i="1"/>
  <c r="BT211" i="1" s="1"/>
  <c r="BP211" i="1"/>
  <c r="BQ211" i="1" s="1"/>
  <c r="BF218" i="1"/>
  <c r="BK218" i="1"/>
  <c r="BM228" i="1"/>
  <c r="BN228" i="1" s="1"/>
  <c r="BP228" i="1"/>
  <c r="BQ228" i="1" s="1"/>
  <c r="BV228" i="1"/>
  <c r="BW228" i="1" s="1"/>
  <c r="BS228" i="1"/>
  <c r="BT228" i="1" s="1"/>
  <c r="BP137" i="1"/>
  <c r="BQ137" i="1" s="1"/>
  <c r="BM137" i="1"/>
  <c r="BN137" i="1" s="1"/>
  <c r="BM139" i="1"/>
  <c r="BN139" i="1" s="1"/>
  <c r="BF161" i="1"/>
  <c r="BF163" i="1"/>
  <c r="BF165" i="1"/>
  <c r="BF188" i="1"/>
  <c r="BM197" i="1"/>
  <c r="BN197" i="1" s="1"/>
  <c r="BS208" i="1"/>
  <c r="BT208" i="1" s="1"/>
  <c r="BV208" i="1"/>
  <c r="BW208" i="1" s="1"/>
  <c r="BM211" i="1"/>
  <c r="BN211" i="1" s="1"/>
  <c r="BS214" i="1"/>
  <c r="BT214" i="1" s="1"/>
  <c r="BP214" i="1"/>
  <c r="BQ214" i="1" s="1"/>
  <c r="BV214" i="1"/>
  <c r="BW214" i="1" s="1"/>
  <c r="BM214" i="1"/>
  <c r="BN214" i="1" s="1"/>
  <c r="BF228" i="1"/>
  <c r="BU233" i="1"/>
  <c r="BV233" i="1" s="1"/>
  <c r="BW233" i="1" s="1"/>
  <c r="BM233" i="1"/>
  <c r="BN233" i="1" s="1"/>
  <c r="BM242" i="1"/>
  <c r="BN242" i="1" s="1"/>
  <c r="BV242" i="1"/>
  <c r="BW242" i="1" s="1"/>
  <c r="BS242" i="1"/>
  <c r="BT242" i="1" s="1"/>
  <c r="BP250" i="1"/>
  <c r="BQ250" i="1" s="1"/>
  <c r="BM250" i="1"/>
  <c r="BN250" i="1" s="1"/>
  <c r="BS250" i="1"/>
  <c r="BP139" i="1"/>
  <c r="BQ139" i="1" s="1"/>
  <c r="BF159" i="1"/>
  <c r="BM180" i="1"/>
  <c r="BN180" i="1" s="1"/>
  <c r="BK189" i="1"/>
  <c r="BF189" i="1"/>
  <c r="BM208" i="1"/>
  <c r="BN208" i="1" s="1"/>
  <c r="AP231" i="1"/>
  <c r="N231" i="1"/>
  <c r="BV239" i="1"/>
  <c r="BW239" i="1" s="1"/>
  <c r="BP242" i="1"/>
  <c r="BQ242" i="1" s="1"/>
  <c r="BP247" i="1"/>
  <c r="BQ247" i="1" s="1"/>
  <c r="BM247" i="1"/>
  <c r="BN247" i="1" s="1"/>
  <c r="BS247" i="1"/>
  <c r="BT247" i="1" s="1"/>
  <c r="BP249" i="1"/>
  <c r="BQ249" i="1" s="1"/>
  <c r="BM249" i="1"/>
  <c r="BN249" i="1" s="1"/>
  <c r="BS249" i="1"/>
  <c r="BT249" i="1" s="1"/>
  <c r="BS137" i="1"/>
  <c r="BT137" i="1" s="1"/>
  <c r="BK140" i="1"/>
  <c r="BV140" i="1" s="1"/>
  <c r="BS141" i="1"/>
  <c r="BT141" i="1" s="1"/>
  <c r="BK147" i="1"/>
  <c r="BK149" i="1"/>
  <c r="BP157" i="1"/>
  <c r="BQ157" i="1" s="1"/>
  <c r="BM157" i="1"/>
  <c r="BN157" i="1" s="1"/>
  <c r="BK169" i="1"/>
  <c r="BF169" i="1"/>
  <c r="BP180" i="1"/>
  <c r="BQ180" i="1" s="1"/>
  <c r="BM190" i="1"/>
  <c r="BN190" i="1" s="1"/>
  <c r="BS190" i="1"/>
  <c r="BT190" i="1" s="1"/>
  <c r="BV211" i="1"/>
  <c r="BW211" i="1" s="1"/>
  <c r="BP246" i="1"/>
  <c r="BQ246" i="1" s="1"/>
  <c r="BM246" i="1"/>
  <c r="BN246" i="1" s="1"/>
  <c r="BS246" i="1"/>
  <c r="BT246" i="1" s="1"/>
  <c r="BV167" i="1"/>
  <c r="BW167" i="1" s="1"/>
  <c r="BV169" i="1"/>
  <c r="BW169" i="1" s="1"/>
  <c r="BM191" i="1"/>
  <c r="BN191" i="1" s="1"/>
  <c r="BV191" i="1"/>
  <c r="BW191" i="1" s="1"/>
  <c r="BV198" i="1"/>
  <c r="BW198" i="1" s="1"/>
  <c r="BS198" i="1"/>
  <c r="BT198" i="1" s="1"/>
  <c r="BK199" i="1"/>
  <c r="BF199" i="1"/>
  <c r="BM223" i="1"/>
  <c r="BN223" i="1" s="1"/>
  <c r="BS223" i="1"/>
  <c r="BP223" i="1"/>
  <c r="BQ223" i="1" s="1"/>
  <c r="BK227" i="1"/>
  <c r="BF227" i="1"/>
  <c r="BV247" i="1"/>
  <c r="BW247" i="1" s="1"/>
  <c r="BP222" i="1"/>
  <c r="BQ222" i="1" s="1"/>
  <c r="BM222" i="1"/>
  <c r="BN222" i="1" s="1"/>
  <c r="BF225" i="1"/>
  <c r="BK225" i="1"/>
  <c r="BP234" i="1"/>
  <c r="BQ234" i="1" s="1"/>
  <c r="BM234" i="1"/>
  <c r="BN234" i="1" s="1"/>
  <c r="BV246" i="1"/>
  <c r="BW246" i="1" s="1"/>
  <c r="BV187" i="1"/>
  <c r="BW187" i="1" s="1"/>
  <c r="BV189" i="1"/>
  <c r="BW189" i="1" s="1"/>
  <c r="BS207" i="1"/>
  <c r="BT207" i="1" s="1"/>
  <c r="BP207" i="1"/>
  <c r="BQ207" i="1" s="1"/>
  <c r="BM209" i="1"/>
  <c r="BN209" i="1" s="1"/>
  <c r="BV209" i="1"/>
  <c r="BW209" i="1" s="1"/>
  <c r="BV218" i="1"/>
  <c r="BW218" i="1" s="1"/>
  <c r="BF222" i="1"/>
  <c r="BM224" i="1"/>
  <c r="BN224" i="1" s="1"/>
  <c r="BV224" i="1"/>
  <c r="BW224" i="1" s="1"/>
  <c r="BS224" i="1"/>
  <c r="BT224" i="1" s="1"/>
  <c r="BF234" i="1"/>
  <c r="BV244" i="1"/>
  <c r="BW244" i="1" s="1"/>
  <c r="BS251" i="1"/>
  <c r="BM251" i="1"/>
  <c r="BN251" i="1" s="1"/>
  <c r="BP175" i="1"/>
  <c r="BQ175" i="1" s="1"/>
  <c r="BE178" i="1"/>
  <c r="BS179" i="1"/>
  <c r="BT179" i="1" s="1"/>
  <c r="BP179" i="1"/>
  <c r="BQ179" i="1" s="1"/>
  <c r="BF183" i="1"/>
  <c r="BV183" i="1"/>
  <c r="BW183" i="1" s="1"/>
  <c r="BV185" i="1"/>
  <c r="BW185" i="1" s="1"/>
  <c r="BF187" i="1"/>
  <c r="BS196" i="1"/>
  <c r="BT196" i="1" s="1"/>
  <c r="BP196" i="1"/>
  <c r="BQ196" i="1" s="1"/>
  <c r="BP198" i="1"/>
  <c r="BQ198" i="1" s="1"/>
  <c r="BE200" i="1"/>
  <c r="BK200" i="1" s="1"/>
  <c r="BF200" i="1"/>
  <c r="BV205" i="1"/>
  <c r="BW205" i="1" s="1"/>
  <c r="BM207" i="1"/>
  <c r="BN207" i="1" s="1"/>
  <c r="BF209" i="1"/>
  <c r="BM241" i="1"/>
  <c r="BN241" i="1" s="1"/>
  <c r="BS241" i="1"/>
  <c r="BT241" i="1" s="1"/>
  <c r="BP241" i="1"/>
  <c r="BQ241" i="1" s="1"/>
  <c r="BP251" i="1"/>
  <c r="BQ251" i="1" s="1"/>
  <c r="BV232" i="1"/>
  <c r="BW232" i="1" s="1"/>
  <c r="BS245" i="1"/>
  <c r="BT245" i="1" s="1"/>
  <c r="BS253" i="1"/>
  <c r="BT253" i="1" s="1"/>
  <c r="BM253" i="1"/>
  <c r="BN253" i="1" s="1"/>
  <c r="BK239" i="1"/>
  <c r="BF239" i="1"/>
  <c r="BP253" i="1"/>
  <c r="BQ253" i="1" s="1"/>
  <c r="BE203" i="1"/>
  <c r="BK229" i="1"/>
  <c r="BF229" i="1"/>
  <c r="BK240" i="1"/>
  <c r="BF240" i="1"/>
  <c r="BV245" i="1"/>
  <c r="BW245" i="1" s="1"/>
  <c r="F143" i="5"/>
  <c r="BK226" i="1"/>
  <c r="BF226" i="1"/>
  <c r="BV227" i="1"/>
  <c r="BW227" i="1" s="1"/>
  <c r="BV249" i="1"/>
  <c r="BW249" i="1" s="1"/>
  <c r="BS254" i="1"/>
  <c r="BM254" i="1"/>
  <c r="BN254" i="1" s="1"/>
  <c r="BS237" i="1"/>
  <c r="BT237" i="1" s="1"/>
  <c r="CU103" i="2"/>
  <c r="CU106" i="2" s="1"/>
  <c r="CV106" i="2" s="1"/>
  <c r="CW106" i="2" s="1"/>
  <c r="CX106" i="2" s="1"/>
  <c r="CY106" i="2" s="1"/>
  <c r="CZ106" i="2" s="1"/>
  <c r="DA106" i="2" s="1"/>
  <c r="CZ98" i="2"/>
  <c r="CZ99" i="2" s="1"/>
  <c r="DA99" i="2" s="1"/>
  <c r="BV229" i="1" l="1"/>
  <c r="BW229" i="1" s="1"/>
  <c r="BS229" i="1"/>
  <c r="BT229" i="1" s="1"/>
  <c r="BM229" i="1"/>
  <c r="BN229" i="1" s="1"/>
  <c r="BP229" i="1"/>
  <c r="BQ229" i="1" s="1"/>
  <c r="BS143" i="1"/>
  <c r="BT143" i="1" s="1"/>
  <c r="BP143" i="1"/>
  <c r="BQ143" i="1" s="1"/>
  <c r="BM143" i="1"/>
  <c r="BN143" i="1" s="1"/>
  <c r="BP69" i="1"/>
  <c r="BQ69" i="1" s="1"/>
  <c r="BM69" i="1"/>
  <c r="BN69" i="1" s="1"/>
  <c r="BM202" i="1"/>
  <c r="BN202" i="1" s="1"/>
  <c r="BV202" i="1"/>
  <c r="BW202" i="1" s="1"/>
  <c r="BS202" i="1"/>
  <c r="BT202" i="1" s="1"/>
  <c r="BP202" i="1"/>
  <c r="BQ202" i="1" s="1"/>
  <c r="BV226" i="1"/>
  <c r="BW226" i="1" s="1"/>
  <c r="BS226" i="1"/>
  <c r="BT226" i="1" s="1"/>
  <c r="BP226" i="1"/>
  <c r="BQ226" i="1" s="1"/>
  <c r="BM226" i="1"/>
  <c r="BN226" i="1" s="1"/>
  <c r="BS225" i="1"/>
  <c r="BT225" i="1" s="1"/>
  <c r="BM225" i="1"/>
  <c r="BN225" i="1" s="1"/>
  <c r="BV225" i="1"/>
  <c r="BW225" i="1" s="1"/>
  <c r="BP225" i="1"/>
  <c r="BQ225" i="1" s="1"/>
  <c r="BV37" i="1"/>
  <c r="BW37" i="1" s="1"/>
  <c r="BS37" i="1"/>
  <c r="BT37" i="1" s="1"/>
  <c r="BP37" i="1"/>
  <c r="BQ37" i="1" s="1"/>
  <c r="BM37" i="1"/>
  <c r="BN37" i="1" s="1"/>
  <c r="BF130" i="1"/>
  <c r="BK130" i="1"/>
  <c r="BM243" i="1"/>
  <c r="BN243" i="1" s="1"/>
  <c r="BS243" i="1"/>
  <c r="BT243" i="1" s="1"/>
  <c r="BP243" i="1"/>
  <c r="BQ243" i="1" s="1"/>
  <c r="BV243" i="1"/>
  <c r="BW243" i="1" s="1"/>
  <c r="BV199" i="1"/>
  <c r="BW199" i="1" s="1"/>
  <c r="BS199" i="1"/>
  <c r="BT199" i="1" s="1"/>
  <c r="BM199" i="1"/>
  <c r="BN199" i="1" s="1"/>
  <c r="BP199" i="1"/>
  <c r="BQ199" i="1" s="1"/>
  <c r="BM167" i="1"/>
  <c r="BN167" i="1" s="1"/>
  <c r="BS167" i="1"/>
  <c r="BT167" i="1" s="1"/>
  <c r="BP167" i="1"/>
  <c r="BQ167" i="1" s="1"/>
  <c r="BM240" i="1"/>
  <c r="BN240" i="1" s="1"/>
  <c r="BS240" i="1"/>
  <c r="BV240" i="1"/>
  <c r="BW240" i="1" s="1"/>
  <c r="BP240" i="1"/>
  <c r="BQ240" i="1" s="1"/>
  <c r="BP117" i="1"/>
  <c r="BQ117" i="1" s="1"/>
  <c r="BM117" i="1"/>
  <c r="BN117" i="1" s="1"/>
  <c r="BS117" i="1"/>
  <c r="BT117" i="1" s="1"/>
  <c r="BV54" i="1"/>
  <c r="BW54" i="1" s="1"/>
  <c r="BP28" i="1"/>
  <c r="BQ28" i="1" s="1"/>
  <c r="BM28" i="1"/>
  <c r="BN28" i="1" s="1"/>
  <c r="BV28" i="1"/>
  <c r="BW28" i="1" s="1"/>
  <c r="BS28" i="1"/>
  <c r="BT28" i="1" s="1"/>
  <c r="BS72" i="1"/>
  <c r="BT72" i="1" s="1"/>
  <c r="BV72" i="1"/>
  <c r="BW72" i="1" s="1"/>
  <c r="BP72" i="1"/>
  <c r="BQ72" i="1" s="1"/>
  <c r="BM72" i="1"/>
  <c r="BN72" i="1" s="1"/>
  <c r="BV193" i="1"/>
  <c r="BW193" i="1" s="1"/>
  <c r="BS193" i="1"/>
  <c r="BT193" i="1" s="1"/>
  <c r="BP193" i="1"/>
  <c r="BQ193" i="1" s="1"/>
  <c r="BM193" i="1"/>
  <c r="BN193" i="1" s="1"/>
  <c r="BF203" i="1"/>
  <c r="BK203" i="1"/>
  <c r="BV123" i="1"/>
  <c r="BW123" i="1" s="1"/>
  <c r="BS123" i="1"/>
  <c r="BT123" i="1" s="1"/>
  <c r="BM123" i="1"/>
  <c r="BN123" i="1" s="1"/>
  <c r="BP123" i="1"/>
  <c r="BQ123" i="1" s="1"/>
  <c r="BP244" i="1"/>
  <c r="BQ244" i="1" s="1"/>
  <c r="BM244" i="1"/>
  <c r="BN244" i="1" s="1"/>
  <c r="BS244" i="1"/>
  <c r="BT244" i="1" s="1"/>
  <c r="BV143" i="1"/>
  <c r="BW143" i="1" s="1"/>
  <c r="BM169" i="1"/>
  <c r="BN169" i="1" s="1"/>
  <c r="BS169" i="1"/>
  <c r="BT169" i="1" s="1"/>
  <c r="BP169" i="1"/>
  <c r="BQ169" i="1" s="1"/>
  <c r="BM239" i="1"/>
  <c r="BN239" i="1" s="1"/>
  <c r="BS239" i="1"/>
  <c r="BT239" i="1" s="1"/>
  <c r="BP239" i="1"/>
  <c r="BQ239" i="1" s="1"/>
  <c r="BM121" i="1"/>
  <c r="BN121" i="1" s="1"/>
  <c r="BP121" i="1"/>
  <c r="BQ121" i="1" s="1"/>
  <c r="BS205" i="1"/>
  <c r="BT205" i="1" s="1"/>
  <c r="BM205" i="1"/>
  <c r="BN205" i="1" s="1"/>
  <c r="BP205" i="1"/>
  <c r="BQ205" i="1" s="1"/>
  <c r="BF178" i="1"/>
  <c r="BK178" i="1"/>
  <c r="BV152" i="1"/>
  <c r="BW152" i="1" s="1"/>
  <c r="BS152" i="1"/>
  <c r="BT152" i="1" s="1"/>
  <c r="BM152" i="1"/>
  <c r="BN152" i="1" s="1"/>
  <c r="BP152" i="1"/>
  <c r="BQ152" i="1" s="1"/>
  <c r="BF118" i="1"/>
  <c r="BK118" i="1"/>
  <c r="BM230" i="1"/>
  <c r="BN230" i="1" s="1"/>
  <c r="BS230" i="1"/>
  <c r="BT230" i="1" s="1"/>
  <c r="BP230" i="1"/>
  <c r="BQ230" i="1" s="1"/>
  <c r="BS216" i="1"/>
  <c r="BP216" i="1"/>
  <c r="BQ216" i="1" s="1"/>
  <c r="BM216" i="1"/>
  <c r="BN216" i="1" s="1"/>
  <c r="BV216" i="1"/>
  <c r="BW216" i="1" s="1"/>
  <c r="BV192" i="1"/>
  <c r="BW192" i="1" s="1"/>
  <c r="BS192" i="1"/>
  <c r="BT192" i="1" s="1"/>
  <c r="BP192" i="1"/>
  <c r="BQ192" i="1" s="1"/>
  <c r="BM192" i="1"/>
  <c r="BN192" i="1" s="1"/>
  <c r="BV201" i="1"/>
  <c r="BW201" i="1" s="1"/>
  <c r="BS201" i="1"/>
  <c r="BT201" i="1" s="1"/>
  <c r="BP201" i="1"/>
  <c r="BQ201" i="1" s="1"/>
  <c r="BM201" i="1"/>
  <c r="BN201" i="1" s="1"/>
  <c r="BK221" i="1"/>
  <c r="BF221" i="1"/>
  <c r="BM62" i="1"/>
  <c r="BN62" i="1" s="1"/>
  <c r="BP62" i="1"/>
  <c r="BQ62" i="1" s="1"/>
  <c r="BS62" i="1"/>
  <c r="BT62" i="1" s="1"/>
  <c r="BP162" i="1"/>
  <c r="BQ162" i="1" s="1"/>
  <c r="BS162" i="1"/>
  <c r="BT162" i="1" s="1"/>
  <c r="BM162" i="1"/>
  <c r="BN162" i="1" s="1"/>
  <c r="BS206" i="1"/>
  <c r="BT206" i="1" s="1"/>
  <c r="BP206" i="1"/>
  <c r="BQ206" i="1" s="1"/>
  <c r="BM206" i="1"/>
  <c r="BN206" i="1" s="1"/>
  <c r="BV206" i="1"/>
  <c r="BW206" i="1" s="1"/>
  <c r="BS105" i="1"/>
  <c r="BT105" i="1" s="1"/>
  <c r="BM105" i="1"/>
  <c r="BN105" i="1" s="1"/>
  <c r="BV105" i="1"/>
  <c r="BW105" i="1" s="1"/>
  <c r="BP105" i="1"/>
  <c r="BQ105" i="1" s="1"/>
  <c r="BS231" i="1"/>
  <c r="BT231" i="1" s="1"/>
  <c r="BM231" i="1"/>
  <c r="BN231" i="1" s="1"/>
  <c r="BP231" i="1"/>
  <c r="BQ231" i="1" s="1"/>
  <c r="BV231" i="1"/>
  <c r="BW231" i="1" s="1"/>
  <c r="BS140" i="1"/>
  <c r="BT140" i="1" s="1"/>
  <c r="BP140" i="1"/>
  <c r="BQ140" i="1" s="1"/>
  <c r="BM140" i="1"/>
  <c r="BN140" i="1" s="1"/>
  <c r="BS69" i="1"/>
  <c r="BT69" i="1" s="1"/>
  <c r="BS46" i="1"/>
  <c r="BT46" i="1" s="1"/>
  <c r="BP46" i="1"/>
  <c r="BQ46" i="1" s="1"/>
  <c r="BM46" i="1"/>
  <c r="BN46" i="1" s="1"/>
  <c r="BS146" i="1"/>
  <c r="BT146" i="1" s="1"/>
  <c r="BP146" i="1"/>
  <c r="BQ146" i="1" s="1"/>
  <c r="BM146" i="1"/>
  <c r="BN146" i="1" s="1"/>
  <c r="BV146" i="1"/>
  <c r="BW146" i="1" s="1"/>
  <c r="BV32" i="1"/>
  <c r="BW32" i="1" s="1"/>
  <c r="BS32" i="1"/>
  <c r="BT32" i="1" s="1"/>
  <c r="BP32" i="1"/>
  <c r="BQ32" i="1" s="1"/>
  <c r="BM32" i="1"/>
  <c r="BN32" i="1" s="1"/>
  <c r="BS59" i="1"/>
  <c r="BT59" i="1" s="1"/>
  <c r="BP59" i="1"/>
  <c r="BQ59" i="1" s="1"/>
  <c r="BM59" i="1"/>
  <c r="BN59" i="1" s="1"/>
  <c r="BV59" i="1"/>
  <c r="BW59" i="1" s="1"/>
  <c r="BV69" i="1"/>
  <c r="BW69" i="1" s="1"/>
  <c r="BV200" i="1"/>
  <c r="BW200" i="1" s="1"/>
  <c r="BP200" i="1"/>
  <c r="BQ200" i="1" s="1"/>
  <c r="BS200" i="1"/>
  <c r="BT200" i="1" s="1"/>
  <c r="BM200" i="1"/>
  <c r="BN200" i="1" s="1"/>
  <c r="BP110" i="1"/>
  <c r="BQ110" i="1" s="1"/>
  <c r="BM110" i="1"/>
  <c r="BN110" i="1" s="1"/>
  <c r="BS110" i="1"/>
  <c r="BT110" i="1" s="1"/>
  <c r="BV122" i="1"/>
  <c r="BW122" i="1" s="1"/>
  <c r="BS122" i="1"/>
  <c r="BT122" i="1" s="1"/>
  <c r="BP122" i="1"/>
  <c r="BQ122" i="1" s="1"/>
  <c r="BM122" i="1"/>
  <c r="BN122" i="1" s="1"/>
  <c r="BS63" i="1"/>
  <c r="BT63" i="1" s="1"/>
  <c r="BP63" i="1"/>
  <c r="BQ63" i="1" s="1"/>
  <c r="BM63" i="1"/>
  <c r="BN63" i="1" s="1"/>
  <c r="BV63" i="1"/>
  <c r="BW63" i="1" s="1"/>
  <c r="BS68" i="1"/>
  <c r="BT68" i="1" s="1"/>
  <c r="BP68" i="1"/>
  <c r="BQ68" i="1" s="1"/>
  <c r="BM68" i="1"/>
  <c r="BN68" i="1" s="1"/>
  <c r="BM77" i="1"/>
  <c r="BN77" i="1" s="1"/>
  <c r="BS77" i="1"/>
  <c r="BT77" i="1" s="1"/>
  <c r="BP77" i="1"/>
  <c r="BQ77" i="1" s="1"/>
  <c r="BS65" i="1"/>
  <c r="BT65" i="1" s="1"/>
  <c r="BP65" i="1"/>
  <c r="BQ65" i="1" s="1"/>
  <c r="BM65" i="1"/>
  <c r="BN65" i="1" s="1"/>
  <c r="BV230" i="1"/>
  <c r="BW230" i="1" s="1"/>
  <c r="BS149" i="1"/>
  <c r="BT149" i="1" s="1"/>
  <c r="BP149" i="1"/>
  <c r="BQ149" i="1" s="1"/>
  <c r="BM149" i="1"/>
  <c r="BN149" i="1" s="1"/>
  <c r="BV110" i="1"/>
  <c r="BW110" i="1" s="1"/>
  <c r="BS124" i="1"/>
  <c r="BP124" i="1"/>
  <c r="BQ124" i="1" s="1"/>
  <c r="BM124" i="1"/>
  <c r="BN124" i="1" s="1"/>
  <c r="BK61" i="1"/>
  <c r="CI61" i="1"/>
  <c r="BP155" i="1"/>
  <c r="BQ155" i="1" s="1"/>
  <c r="BM155" i="1"/>
  <c r="BN155" i="1" s="1"/>
  <c r="BS155" i="1"/>
  <c r="BT155" i="1" s="1"/>
  <c r="BM227" i="1"/>
  <c r="BN227" i="1" s="1"/>
  <c r="BS227" i="1"/>
  <c r="BT227" i="1" s="1"/>
  <c r="BP227" i="1"/>
  <c r="BQ227" i="1" s="1"/>
  <c r="BS147" i="1"/>
  <c r="BT147" i="1" s="1"/>
  <c r="BP147" i="1"/>
  <c r="BQ147" i="1" s="1"/>
  <c r="BM147" i="1"/>
  <c r="BN147" i="1" s="1"/>
  <c r="BM189" i="1"/>
  <c r="BN189" i="1" s="1"/>
  <c r="BS189" i="1"/>
  <c r="BT189" i="1" s="1"/>
  <c r="BP189" i="1"/>
  <c r="BQ189" i="1" s="1"/>
  <c r="BS218" i="1"/>
  <c r="BT218" i="1" s="1"/>
  <c r="BM218" i="1"/>
  <c r="BN218" i="1" s="1"/>
  <c r="BP218" i="1"/>
  <c r="BQ218" i="1" s="1"/>
  <c r="BV173" i="1"/>
  <c r="BW173" i="1" s="1"/>
  <c r="BS173" i="1"/>
  <c r="BT173" i="1" s="1"/>
  <c r="BM173" i="1"/>
  <c r="BN173" i="1" s="1"/>
  <c r="BP173" i="1"/>
  <c r="BQ173" i="1" s="1"/>
  <c r="BV124" i="1"/>
  <c r="BW124" i="1" s="1"/>
  <c r="BS153" i="1"/>
  <c r="BT153" i="1" s="1"/>
  <c r="BP153" i="1"/>
  <c r="BQ153" i="1" s="1"/>
  <c r="BM153" i="1"/>
  <c r="BN153" i="1" s="1"/>
  <c r="BV153" i="1"/>
  <c r="BW153" i="1" s="1"/>
  <c r="BS121" i="1"/>
  <c r="BT121" i="1" s="1"/>
  <c r="BP54" i="1"/>
  <c r="BQ54" i="1" s="1"/>
  <c r="BV77" i="1"/>
  <c r="BW77" i="1" s="1"/>
  <c r="BV162" i="1"/>
  <c r="BW162" i="1" s="1"/>
  <c r="BF68" i="1"/>
  <c r="BM83" i="1"/>
  <c r="BN83" i="1" s="1"/>
  <c r="BS83" i="1"/>
  <c r="BT83" i="1" s="1"/>
  <c r="BP83" i="1"/>
  <c r="BQ83" i="1" s="1"/>
  <c r="BM54" i="1"/>
  <c r="BN54" i="1" s="1"/>
  <c r="BM185" i="1"/>
  <c r="BN185" i="1" s="1"/>
  <c r="BS185" i="1"/>
  <c r="BT185" i="1" s="1"/>
  <c r="BP185" i="1"/>
  <c r="BQ185" i="1" s="1"/>
  <c r="BM66" i="1"/>
  <c r="BN66" i="1" s="1"/>
  <c r="BP66" i="1"/>
  <c r="BQ66" i="1" s="1"/>
  <c r="BS66" i="1"/>
  <c r="BT66" i="1" s="1"/>
  <c r="BM221" i="1" l="1"/>
  <c r="BN221" i="1" s="1"/>
  <c r="BS221" i="1"/>
  <c r="BT221" i="1" s="1"/>
  <c r="BP221" i="1"/>
  <c r="BQ221" i="1" s="1"/>
  <c r="BV221" i="1"/>
  <c r="BW221" i="1" s="1"/>
  <c r="BS203" i="1"/>
  <c r="BT203" i="1" s="1"/>
  <c r="BP203" i="1"/>
  <c r="BQ203" i="1" s="1"/>
  <c r="BM203" i="1"/>
  <c r="BN203" i="1" s="1"/>
  <c r="BV203" i="1"/>
  <c r="BW203" i="1" s="1"/>
  <c r="BM130" i="1"/>
  <c r="BN130" i="1" s="1"/>
  <c r="BP130" i="1"/>
  <c r="BQ130" i="1" s="1"/>
  <c r="BV130" i="1"/>
  <c r="BW130" i="1" s="1"/>
  <c r="BS130" i="1"/>
  <c r="BT130" i="1" s="1"/>
  <c r="BS61" i="1"/>
  <c r="BT61" i="1" s="1"/>
  <c r="BP61" i="1"/>
  <c r="BQ61" i="1" s="1"/>
  <c r="BM61" i="1"/>
  <c r="BN61" i="1" s="1"/>
  <c r="BV61" i="1"/>
  <c r="BW61" i="1" s="1"/>
  <c r="BS118" i="1"/>
  <c r="BT118" i="1" s="1"/>
  <c r="BP118" i="1"/>
  <c r="BQ118" i="1" s="1"/>
  <c r="BM118" i="1"/>
  <c r="BN118" i="1" s="1"/>
  <c r="BV118" i="1"/>
  <c r="BW118" i="1" s="1"/>
  <c r="BS178" i="1"/>
  <c r="BT178" i="1" s="1"/>
  <c r="BM178" i="1"/>
  <c r="BN178" i="1" s="1"/>
  <c r="BP178" i="1"/>
  <c r="BQ178" i="1" s="1"/>
  <c r="BV178" i="1"/>
  <c r="BW178" i="1" s="1"/>
</calcChain>
</file>

<file path=xl/sharedStrings.xml><?xml version="1.0" encoding="utf-8"?>
<sst xmlns="http://schemas.openxmlformats.org/spreadsheetml/2006/main" count="5528" uniqueCount="1231">
  <si>
    <t>IDENTIFICATION / ADRESSE</t>
  </si>
  <si>
    <t>BATIMENT (surfaces et occupations)</t>
  </si>
  <si>
    <t>Fonctions d'usage du bâtiment (en m² SHON hors parkings couverts)</t>
  </si>
  <si>
    <t>Site</t>
  </si>
  <si>
    <t>Composant de Site</t>
  </si>
  <si>
    <t>Adresse</t>
  </si>
  <si>
    <t>Année
constr.</t>
  </si>
  <si>
    <t>Année
rénov.</t>
  </si>
  <si>
    <t>Bâtiment pour lequel l'établissement assure les charges du propriétaire                                                                                                                   (1)</t>
  </si>
  <si>
    <t>MESURAGE</t>
  </si>
  <si>
    <t>Nom d'usage du bâtiment</t>
  </si>
  <si>
    <r>
      <t>Entités occupant le bâtiment</t>
    </r>
    <r>
      <rPr>
        <b/>
        <i/>
        <sz val="9"/>
        <rFont val="Arial"/>
      </rPr>
      <t xml:space="preserve"> (le cas échéant</t>
    </r>
    <r>
      <rPr>
        <b/>
        <sz val="9"/>
        <rFont val="Arial"/>
      </rPr>
      <t>)</t>
    </r>
  </si>
  <si>
    <t>Surfaces totales bâties</t>
  </si>
  <si>
    <t>Cout 
construction</t>
  </si>
  <si>
    <t>ETAT DU BATI -DIAGNOSTICS</t>
  </si>
  <si>
    <t>Situation de l’établissement au regard de la réglementation  en matière d’accessibilité aux personnes handicapées dans le cadre bâti:  situation actuelle 2013</t>
  </si>
  <si>
    <t>Evolution prévisible à 5 ans, en matière d'accessibilité aux personnes handicapées dans le care bâti</t>
  </si>
  <si>
    <t>Fonction (de site)</t>
  </si>
  <si>
    <t>Désignation de l'objet
(nom de site)</t>
  </si>
  <si>
    <t>Désignation du composant de site</t>
  </si>
  <si>
    <t>Type composant</t>
  </si>
  <si>
    <t>N° de rue</t>
  </si>
  <si>
    <t>Rue</t>
  </si>
  <si>
    <t>Lieu dit</t>
  </si>
  <si>
    <t>Localité</t>
  </si>
  <si>
    <t>Code postal</t>
  </si>
  <si>
    <t>Dépt</t>
  </si>
  <si>
    <t xml:space="preserve">Responsable </t>
  </si>
  <si>
    <t>Nbre
log NAS</t>
  </si>
  <si>
    <t>Nbre
log US</t>
  </si>
  <si>
    <t>Nbre
log COP</t>
  </si>
  <si>
    <t>Nbre
T1</t>
  </si>
  <si>
    <t>Nbre
T2</t>
  </si>
  <si>
    <t>Nbre
T3</t>
  </si>
  <si>
    <t>Nbre
T4</t>
  </si>
  <si>
    <t>Nbre
T5</t>
  </si>
  <si>
    <t>Nbre
T6 et +</t>
  </si>
  <si>
    <t>SHON
(m²)</t>
  </si>
  <si>
    <t>SUB
(m²)</t>
  </si>
  <si>
    <t>SUN
(m²)</t>
  </si>
  <si>
    <t>Espaces
réunion
(m²)</t>
  </si>
  <si>
    <t>Log.
de fonction
(m²)</t>
  </si>
  <si>
    <t>Surf. commerciale
(m²)</t>
  </si>
  <si>
    <t>Assiette foncière
(m²)</t>
  </si>
  <si>
    <t>Aire aménagée
(m²)</t>
  </si>
  <si>
    <t>Nbre niveaux
de SU</t>
  </si>
  <si>
    <t>Nbre sous sols</t>
  </si>
  <si>
    <t>Nbre places parking surface
(25m² / place</t>
  </si>
  <si>
    <t>Nbre places parking sous-sol (25m² / place)</t>
  </si>
  <si>
    <t xml:space="preserve">Valeur Vénale
France Domaine </t>
  </si>
  <si>
    <t>Date d'évaluation</t>
  </si>
  <si>
    <t>Type
d'éval.</t>
  </si>
  <si>
    <t>Total
shon</t>
  </si>
  <si>
    <t>SUN</t>
  </si>
  <si>
    <t>SUB</t>
  </si>
  <si>
    <t>spsi</t>
  </si>
  <si>
    <t>%</t>
  </si>
  <si>
    <t>clast</t>
  </si>
  <si>
    <t xml:space="preserve">ETUDIANT
SITE </t>
  </si>
  <si>
    <t>ETUDIANT</t>
  </si>
  <si>
    <t>BIATSS</t>
  </si>
  <si>
    <t>RECHERCHEUR</t>
  </si>
  <si>
    <t>2018-2019</t>
  </si>
  <si>
    <t>designation
des actions SPSI</t>
  </si>
  <si>
    <t>Handicaps moteurs</t>
  </si>
  <si>
    <t>Autres handicaps (sensoriels, cognitifs …)</t>
  </si>
  <si>
    <t xml:space="preserve">Ensemble des handicaps </t>
  </si>
  <si>
    <t>Pièces justificatives</t>
  </si>
  <si>
    <t>Nouvelle annotation à l'attention de France Domaine</t>
  </si>
  <si>
    <t>Site scolaire ou d'enseignement</t>
  </si>
  <si>
    <t xml:space="preserve">Site Lorraine </t>
  </si>
  <si>
    <t>IUT Henri Poincaré
Bâtiment A1 (Administration)</t>
  </si>
  <si>
    <t>Bureau</t>
  </si>
  <si>
    <t>Rue de la Lorraine</t>
  </si>
  <si>
    <t>Cosnes - et - Romain</t>
  </si>
  <si>
    <t>Bernard LUROT</t>
  </si>
  <si>
    <t>IUT Henri Poincaré
Bâtiment A2 (Bibliothèque)</t>
  </si>
  <si>
    <t>Bât. enseignement ou sport</t>
  </si>
  <si>
    <t>IUT Henri Poincaré
Bâtiment A3 (Logements)</t>
  </si>
  <si>
    <t>Logement</t>
  </si>
  <si>
    <t xml:space="preserve">IUT Henri Poincaré
Bâtiment GEA </t>
  </si>
  <si>
    <t>IUT Henri Poincaré - Bâtiment GEA</t>
  </si>
  <si>
    <t>IUT Henri Poincaré
Bâtiment GEII</t>
  </si>
  <si>
    <t>IUT Henri Poincaré - Bâtiment GEII</t>
  </si>
  <si>
    <t>objectif fixé pour le site</t>
  </si>
  <si>
    <t>IUT Henri Poincaré
Bâtiment GTE</t>
  </si>
  <si>
    <t>Site technique, scientifique, industriel, agricole</t>
  </si>
  <si>
    <t>Site Bouzule</t>
  </si>
  <si>
    <t xml:space="preserve">Ferme de la Bouzule
Bâtiment A
(Bureaux - Traçabilité - Logement) </t>
  </si>
  <si>
    <t>Bât. agricole ou d'élevage</t>
  </si>
  <si>
    <t>RN74
Champenoux</t>
  </si>
  <si>
    <t>Laneuvelotte</t>
  </si>
  <si>
    <t>LORR/
Lorraine</t>
  </si>
  <si>
    <t>Ferme de la Bouzule - Bâtiment A (Bureaux Traçabilité Logement)</t>
  </si>
  <si>
    <t>ENSAIA</t>
  </si>
  <si>
    <t xml:space="preserve">Ferme de la Bouzule
Bâtiment B
(Stockage) </t>
  </si>
  <si>
    <t>Ferme de la Bouzule - Bâtiment B (Stockage)</t>
  </si>
  <si>
    <t>A</t>
  </si>
  <si>
    <t xml:space="preserve">Ferme de la Bouzule
Bâtiment C
(Stabulation) </t>
  </si>
  <si>
    <t>Ferme de la Bouzule - Bâtiment C (Stabulation)</t>
  </si>
  <si>
    <t xml:space="preserve">Ferme de la Bouzule
Bâtiment D
(Chèvrerie) </t>
  </si>
  <si>
    <t>Ferme de la Bouzule - Bâtiment D (Chèvrerie)</t>
  </si>
  <si>
    <t xml:space="preserve">Ferme de la Bouzule
Bâtiment E
(Elevage) </t>
  </si>
  <si>
    <t>Ferme de la Bouzule - Bâtiment E (Elevage)</t>
  </si>
  <si>
    <t xml:space="preserve">Ferme de la Bouzule
Bâtiment F
(Elevage) </t>
  </si>
  <si>
    <t>Ferme de la Bouzule - Bâtiment F (Elevage)</t>
  </si>
  <si>
    <t xml:space="preserve">Ferme de la Bouzule
Bâtiment G
(Logements) </t>
  </si>
  <si>
    <t>Ferme de la Bouzule - Bâtiment G (Logements)</t>
  </si>
  <si>
    <t xml:space="preserve">Ferme de la Bouzule
Bâtiment I
(Plateforme fumier) </t>
  </si>
  <si>
    <t>Ferme de la Bouzule - Bâtiment I (Plateforme fumier)</t>
  </si>
  <si>
    <t>Ferme de la Bouzule
Bâtiment I
(Plateforme feu)</t>
  </si>
  <si>
    <t>Site Clarenthal</t>
  </si>
  <si>
    <t>IUT Lunéville
Bâtiment MCQ</t>
  </si>
  <si>
    <t>Rue du Colonel 
Clarenthal</t>
  </si>
  <si>
    <t>Lunéville</t>
  </si>
  <si>
    <t>LORR / Lorraine</t>
  </si>
  <si>
    <t>IUT - Bâtiment MCQ</t>
  </si>
  <si>
    <t>QLIO+CML</t>
  </si>
  <si>
    <t>IUT Lunéville
Bâtiment PRT</t>
  </si>
  <si>
    <t>IUT - Bâtiment PRT</t>
  </si>
  <si>
    <t>?</t>
  </si>
  <si>
    <t>Site Richard</t>
  </si>
  <si>
    <t>IUFM Maxéville-Richard
Atelier</t>
  </si>
  <si>
    <t>Rue Paul Richard</t>
  </si>
  <si>
    <t>Maxéville</t>
  </si>
  <si>
    <t>IUFM Maxéville-Richard - Atelier</t>
  </si>
  <si>
    <t>IUFM Maxéville-Richard
Bâtiment E</t>
  </si>
  <si>
    <t>IUFM Maxéville-Richard - Bâtiment E</t>
  </si>
  <si>
    <t>relocalisation Aiguillettes</t>
  </si>
  <si>
    <t>IUFM Maxéville-Richard
Bâtiments A B C D</t>
  </si>
  <si>
    <t>IUFM Maxéville-Richard - Bâtiments A B C D</t>
  </si>
  <si>
    <t>IUFM Maxéville-Richard
Logement</t>
  </si>
  <si>
    <t>IUFM Maxéville-Richard - Logement</t>
  </si>
  <si>
    <t>Site Albert 1er - Libération</t>
  </si>
  <si>
    <t>C.L.S.H
Bâtiment A</t>
  </si>
  <si>
    <t>Bd Albert 1er</t>
  </si>
  <si>
    <t>Nancy</t>
  </si>
  <si>
    <t>CLSH - Bâtiment A</t>
  </si>
  <si>
    <t>Ø UFR                                             Ø recherche</t>
  </si>
  <si>
    <t>CROUS</t>
  </si>
  <si>
    <t>C.L.S.H
Bâtiment B</t>
  </si>
  <si>
    <t>CLSH - Bâtiment B</t>
  </si>
  <si>
    <t>_</t>
  </si>
  <si>
    <t>C.L.S.H
Bâtiment D</t>
  </si>
  <si>
    <t>CLSH - Bâtiment D (Maison de l'étudiant)</t>
  </si>
  <si>
    <t>maison de l'étudiant</t>
  </si>
  <si>
    <t>C.L.S.H
Bâtiment E</t>
  </si>
  <si>
    <t>CLSH - Bâtiment E</t>
  </si>
  <si>
    <t>Presse Universitaire de Nancy et recherche</t>
  </si>
  <si>
    <t>C.L.S.H
Bâtiment F</t>
  </si>
  <si>
    <t>CLSH - Bâtiment F</t>
  </si>
  <si>
    <t>Ø UFR                                     Ø Recherche</t>
  </si>
  <si>
    <t>C.L.S.H
Bâtiment G</t>
  </si>
  <si>
    <t>CLSH - Bâtiment G (Administration et amphis)</t>
  </si>
  <si>
    <t>ØUFR et Services Géneraux                                                                     Ø Recherche</t>
  </si>
  <si>
    <t>C.L.S.H
Bâtiment J</t>
  </si>
  <si>
    <t>CLSH - Bâtiment J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</si>
  <si>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</si>
  <si>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Plateforme Libération
Bâtiment</t>
  </si>
  <si>
    <t>Avenue de la Libération</t>
  </si>
  <si>
    <t>Présidence et MSH</t>
  </si>
  <si>
    <t>Ø Services Centraux    Ørecherche</t>
  </si>
  <si>
    <t>SIUAP
Gymnase Lefebvre</t>
  </si>
  <si>
    <t>SIUAP - Gymnase Lefebvre</t>
  </si>
  <si>
    <t>SIUAP</t>
  </si>
  <si>
    <t>Site Austrasie</t>
  </si>
  <si>
    <t>Mediaparc - PIT
Bâtiment</t>
  </si>
  <si>
    <t>Bd d'Austrasie</t>
  </si>
  <si>
    <t>Mediaparc - PIT</t>
  </si>
  <si>
    <t>ENSGSI</t>
  </si>
  <si>
    <t>Site Carnot - Ravinelle</t>
  </si>
  <si>
    <t>B.E.T.A
Locaux</t>
  </si>
  <si>
    <t>Place Carnot</t>
  </si>
  <si>
    <t>BETA</t>
  </si>
  <si>
    <t>PROJET CAMPUS MANAGEMENT</t>
  </si>
  <si>
    <t>C.C.R
Ailes A - B - C - E</t>
  </si>
  <si>
    <t>13</t>
  </si>
  <si>
    <t>CCR - Ailes A B C E</t>
  </si>
  <si>
    <t>UFR et Services Généraux                                   Ø Recherche</t>
  </si>
  <si>
    <t>CROUS 109
EIRAGE 78</t>
  </si>
  <si>
    <t>C.C.R
Ailes D</t>
  </si>
  <si>
    <t>CCR - Aile D (Amphi 700)</t>
  </si>
  <si>
    <t xml:space="preserve">UFR </t>
  </si>
  <si>
    <t>C.C.R
B.U</t>
  </si>
  <si>
    <t>CCR - BU Droit</t>
  </si>
  <si>
    <t>Service Commun de Documentation</t>
  </si>
  <si>
    <t>C.C.R
Bâtiment H</t>
  </si>
  <si>
    <t>4</t>
  </si>
  <si>
    <t>Rue de la Ravinelle</t>
  </si>
  <si>
    <t>C.C.R
Bâtiment I</t>
  </si>
  <si>
    <t>CCR - Bâtiment I</t>
  </si>
  <si>
    <t>UFR</t>
  </si>
  <si>
    <t>C.C.R
Bâtiment J</t>
  </si>
  <si>
    <t>CCR - Bâtiment J</t>
  </si>
  <si>
    <t>ØUFR                          ØRecherche</t>
  </si>
  <si>
    <t>C.C.R
Bâtiment K</t>
  </si>
  <si>
    <t>CCR - Bâtiment K</t>
  </si>
  <si>
    <t>ØUFR                                ØServices Généraux</t>
  </si>
  <si>
    <t>C.C.R
Bâtiment L</t>
  </si>
  <si>
    <t>15</t>
  </si>
  <si>
    <t>CCR - Bâtiment L (CEU)</t>
  </si>
  <si>
    <t>Ø UFR                                                                                                                                                                                                                                                                                Ø recherche</t>
  </si>
  <si>
    <t>Site Grandville</t>
  </si>
  <si>
    <t>E.N.S.I.C
Bâtiment A'</t>
  </si>
  <si>
    <t xml:space="preserve">Rue Grandville </t>
  </si>
  <si>
    <t>ENSIC - Bâtiment A'</t>
  </si>
  <si>
    <t>ENSIC</t>
  </si>
  <si>
    <t>E.N.S.I.C
Bâtiment A + Rotule</t>
  </si>
  <si>
    <t>ENSIC - Bâtiment A Rotule</t>
  </si>
  <si>
    <t>E.N.S.I.C
Bâtiment C</t>
  </si>
  <si>
    <t>ENSIC - Bâtiment C</t>
  </si>
  <si>
    <t>E.N.S.I.C
Bâtiment D</t>
  </si>
  <si>
    <t>ENSIC - Bâtiment D</t>
  </si>
  <si>
    <t>PROGEPI</t>
  </si>
  <si>
    <t>E.N.S.I.C
Bâtiment E</t>
  </si>
  <si>
    <t>ENSIC - Bâtiment E</t>
  </si>
  <si>
    <t>E.N.S.I.C
Bâtiment Sellier 1</t>
  </si>
  <si>
    <t>ENSIC - Bâtiment Sellier 1</t>
  </si>
  <si>
    <t>ICL</t>
  </si>
  <si>
    <t>E.N.S.I.C
Bâtiment Sellier 2</t>
  </si>
  <si>
    <t>ENSIC - Bâtiment Sellier 2</t>
  </si>
  <si>
    <t>Site administratif</t>
  </si>
  <si>
    <t>Site Jacquinot</t>
  </si>
  <si>
    <t>Présidence Jacquinot
Bâtiment</t>
  </si>
  <si>
    <t>Rue Jacquinot</t>
  </si>
  <si>
    <t xml:space="preserve">Plate-forme Jacquinot </t>
  </si>
  <si>
    <t>Présidence services généraux</t>
  </si>
  <si>
    <t>restructuration UL</t>
  </si>
  <si>
    <t>Site Lebrun</t>
  </si>
  <si>
    <t>Faculté de Pharmacie
Bâtiment D</t>
  </si>
  <si>
    <t>Rue Albert Lebrun</t>
  </si>
  <si>
    <t>Faculté de Pharmacie - Bâtiment D</t>
  </si>
  <si>
    <t>Faculté de Pharmacie</t>
  </si>
  <si>
    <t>PROJET CAMPUS BIOLOGIE-SANTE</t>
  </si>
  <si>
    <t>Faculté de Pharmacie
Bâtiments A B C</t>
  </si>
  <si>
    <t>Faculté de Pharmacie - Bâtiments A B C</t>
  </si>
  <si>
    <t>Site Lepage</t>
  </si>
  <si>
    <t>E.E.I.G.M
Bâtiment</t>
  </si>
  <si>
    <t>Rue Bastien Lepage</t>
  </si>
  <si>
    <t>EEIGM</t>
  </si>
  <si>
    <t>E.N.S.G.S.I
Bâtiment</t>
  </si>
  <si>
    <t>Site Lionnois</t>
  </si>
  <si>
    <t>ANSES Bitche
Bâtiment</t>
  </si>
  <si>
    <t>Bâtiment technique</t>
  </si>
  <si>
    <t>Rue de Bitche</t>
  </si>
  <si>
    <t>AFSSA Bitche</t>
  </si>
  <si>
    <t>ANSES</t>
  </si>
  <si>
    <t>ANSES Lionnois
Bâtiment</t>
  </si>
  <si>
    <t>Rue Lionnois</t>
  </si>
  <si>
    <t>AFSSA Lionnois</t>
  </si>
  <si>
    <t>Chaufferie Lionnois
Bâtiment</t>
  </si>
  <si>
    <t>Chaufferie</t>
  </si>
  <si>
    <t>présidence</t>
  </si>
  <si>
    <t>SCD Lionnois
Bâtiment</t>
  </si>
  <si>
    <t>SCD Lionnois</t>
  </si>
  <si>
    <t>SCD Pharmacie</t>
  </si>
  <si>
    <t xml:space="preserve">Site Missions Royales </t>
  </si>
  <si>
    <t>Clinique dentaire</t>
  </si>
  <si>
    <t>Av. Maréchal Delattre de Tassigny</t>
  </si>
  <si>
    <t>CHU de Nancy</t>
  </si>
  <si>
    <t>Faculté Odontologie
Hôtel des Missions Royales
Bâtiment</t>
  </si>
  <si>
    <t>Faculté Odontologie - Hôtel des Missions Royales</t>
  </si>
  <si>
    <t>Site Monbois</t>
  </si>
  <si>
    <t>Institut Régional du Travail
Bâtiment</t>
  </si>
  <si>
    <t xml:space="preserve">Avenue de la Libération </t>
  </si>
  <si>
    <t>Institut Régional du Travail</t>
  </si>
  <si>
    <t>ØInstitut (IRT)                            Ørecherche</t>
  </si>
  <si>
    <t>Site culturel</t>
  </si>
  <si>
    <t>Site Sainte-Catherine</t>
  </si>
  <si>
    <t>Musée Aquarium de Nancy 
Bâtiment</t>
  </si>
  <si>
    <t>Bâtiment culturel</t>
  </si>
  <si>
    <t>Rue Sainte Catherine</t>
  </si>
  <si>
    <t xml:space="preserve">Musée Aquarium de Nancy </t>
  </si>
  <si>
    <t>CUGN- UHP</t>
  </si>
  <si>
    <t>CUGN</t>
  </si>
  <si>
    <t>Site Saurupt</t>
  </si>
  <si>
    <t>Nancy Université
formation continue
Bâtiment</t>
  </si>
  <si>
    <t>Parc de Saurupt</t>
  </si>
  <si>
    <t>Nancy Université Formation Continue</t>
  </si>
  <si>
    <t>Relocalisation au campus Aiguillettes</t>
  </si>
  <si>
    <t>Site Aiguillettes-Sciences</t>
  </si>
  <si>
    <t>Faculté des Sciences
AIP</t>
  </si>
  <si>
    <t xml:space="preserve">Bd des Aiguillettes </t>
  </si>
  <si>
    <t>Vandoeuvre-lès-Nancy</t>
  </si>
  <si>
    <t>Faculté des Sciences - AIP</t>
  </si>
  <si>
    <t>ENSEIGNEMENT</t>
  </si>
  <si>
    <t xml:space="preserve"> </t>
  </si>
  <si>
    <t>Faculté des Sciences
ATELA</t>
  </si>
  <si>
    <t>Faculté des Sciences - ATELA</t>
  </si>
  <si>
    <t>RECHERCHE- ENSEIGNEMENT</t>
  </si>
  <si>
    <t>Faculté des Sciences
Bât. 1er cycle</t>
  </si>
  <si>
    <t>Faculté des Sciences - 1er cycle</t>
  </si>
  <si>
    <t>ENSEIGNEMENT/RECHERCHE</t>
  </si>
  <si>
    <t>Faculté des Sciences
Bât. 2° et 3° cycle A B C</t>
  </si>
  <si>
    <t>Faculté des Sciences - 2ème et 3ème cycle A B C</t>
  </si>
  <si>
    <t>ENSEIGNEMENT-RECHERCHE</t>
  </si>
  <si>
    <t>Faculté des Sciences
Chaufferie</t>
  </si>
  <si>
    <t>Faculté des Sciences - Chaufferie</t>
  </si>
  <si>
    <t>Faculté des Sciences
Cryogénie</t>
  </si>
  <si>
    <t>Faculté des Sciences - Cryogénie</t>
  </si>
  <si>
    <t>Recherche</t>
  </si>
  <si>
    <t>Faculté des Sciences
ESA</t>
  </si>
  <si>
    <t>Faculté des Sciences - ESA</t>
  </si>
  <si>
    <t>Orientation Etudiants</t>
  </si>
  <si>
    <t>Faculté des Sciences
Garage</t>
  </si>
  <si>
    <t>Faculté des Sciences - Garages</t>
  </si>
  <si>
    <t>Faculté des Sciences
IECN</t>
  </si>
  <si>
    <t>Faculté des Sciences - IECN</t>
  </si>
  <si>
    <t>Faculté des Sciences
Magasin central</t>
  </si>
  <si>
    <t>Faculté des Sciences - Magasin central</t>
  </si>
  <si>
    <t>SCD - Aiguillettes</t>
  </si>
  <si>
    <t>BIBLIOTHEQUE</t>
  </si>
  <si>
    <t>Site Brabois - CHU</t>
  </si>
  <si>
    <t>Faculté de Médecine
Nancyclotep
Bâtiment</t>
  </si>
  <si>
    <t>Allée du Morvan</t>
  </si>
  <si>
    <t>Faculté de Médecine - Cyclotron</t>
  </si>
  <si>
    <t>CIS-BIO, pour partie</t>
  </si>
  <si>
    <t>société 
CIS BIO</t>
  </si>
  <si>
    <t>Site Brabois - Ingénierie</t>
  </si>
  <si>
    <t>Centre de Documentation de Brabois (SCD)</t>
  </si>
  <si>
    <t>Avenue de la forêt de Haye</t>
  </si>
  <si>
    <t>Cendre de documentation</t>
  </si>
  <si>
    <t>E.N.S.A.I.A - H10
(Locaux sous butte)</t>
  </si>
  <si>
    <t>ENSAIA - H10 (Locaux sous butte)</t>
  </si>
  <si>
    <t>E.N.S.A.I.A
Bâtiment H3</t>
  </si>
  <si>
    <t>ENSAIA - H3</t>
  </si>
  <si>
    <t>E.N.S.A.I.A
Bâtiment principal + EB</t>
  </si>
  <si>
    <t>ENSAIA -Enseignement banalisé et bâtiment principal</t>
  </si>
  <si>
    <t>PAT, SYNAGING, GENIALIS, ECOTA et MICRO HUMUS</t>
  </si>
  <si>
    <t>E.N.S.E.M
Bâtiment H4</t>
  </si>
  <si>
    <t>ENSEM - H4</t>
  </si>
  <si>
    <t>ENSEM</t>
  </si>
  <si>
    <t>E.N.S.E.M
Bâtiment principal + EB</t>
  </si>
  <si>
    <t xml:space="preserve">ENSEM - Bâtiment  Enseignement banalisé et  Bâtiment Principal </t>
  </si>
  <si>
    <t>E.N.S.G
Bâtiment F/G/H/ HALLE</t>
  </si>
  <si>
    <t>ENSG - Bâtiments F G H et Halle technique</t>
  </si>
  <si>
    <t>ENSG</t>
  </si>
  <si>
    <t>BRGM</t>
  </si>
  <si>
    <t>Plateforme Brabois
(Bâtiment Présidence)</t>
  </si>
  <si>
    <t>Plateforme - Brabois
parking couvert</t>
  </si>
  <si>
    <t>Présidence</t>
  </si>
  <si>
    <t>IUT Henri Poincaré
Bât. Formation Alternance</t>
  </si>
  <si>
    <t>Av. Albert de Briey</t>
  </si>
  <si>
    <t>Briey</t>
  </si>
  <si>
    <t>IUT Henri Poincaré - Formation Alternance</t>
  </si>
  <si>
    <t>Convention de mise à disposition des locaux : Briey</t>
  </si>
  <si>
    <t>Créer un numéro site/bâtiment</t>
  </si>
  <si>
    <t>Site de la Ferme du Clerey</t>
  </si>
  <si>
    <t>Ferme du Clerey
Bâtiment</t>
  </si>
  <si>
    <t>Rue Basse</t>
  </si>
  <si>
    <t>Clerey - sur - Brenon</t>
  </si>
  <si>
    <t>ferme</t>
  </si>
  <si>
    <t>Claude Roger BERNE</t>
  </si>
  <si>
    <t xml:space="preserve"> vente à prévoir</t>
  </si>
  <si>
    <t>IUT Henri Poincaré
Local solvants</t>
  </si>
  <si>
    <t>Site Cokerie</t>
  </si>
  <si>
    <t>Bâtiment G.I.S.F.I</t>
  </si>
  <si>
    <t>Homécourt</t>
  </si>
  <si>
    <t>GISFI- ANCIENNE COKERIE</t>
  </si>
  <si>
    <t>GFSI</t>
  </si>
  <si>
    <t>Supprimer et créer un site pour le site Cokerie</t>
  </si>
  <si>
    <t>Terrain bâti</t>
  </si>
  <si>
    <r>
      <t xml:space="preserve">12716 </t>
    </r>
    <r>
      <rPr>
        <sz val="10"/>
        <color indexed="2"/>
        <rFont val="Arial"/>
      </rPr>
      <t>(pr 75)</t>
    </r>
    <r>
      <rPr>
        <sz val="10"/>
        <color indexed="62"/>
        <rFont val="Arial"/>
      </rPr>
      <t xml:space="preserve">
</t>
    </r>
    <r>
      <rPr>
        <sz val="10"/>
        <color indexed="2"/>
        <rFont val="Arial"/>
      </rPr>
      <t>Pas de 87 sur cad.</t>
    </r>
  </si>
  <si>
    <t>Site Fruchard</t>
  </si>
  <si>
    <t>Halle Génie Culinaire</t>
  </si>
  <si>
    <t>1bis</t>
  </si>
  <si>
    <t>Rue André Fruchard</t>
  </si>
  <si>
    <t>Sci La Maxevilloise</t>
  </si>
  <si>
    <t>Supprimer et créer un site pour le site Fruchard</t>
  </si>
  <si>
    <t>C.L.S.H
Bâtiment C1/C2</t>
  </si>
  <si>
    <t xml:space="preserve">CLSH - Bâtiment C1/C2 (BU Lettres) </t>
  </si>
  <si>
    <t>Services Communs de documentation</t>
  </si>
  <si>
    <t>Conserver un seul des deux numéros de bâtiments</t>
  </si>
  <si>
    <t>S.U.A.P.S
Complexe Océanautes
(bâtiment)</t>
  </si>
  <si>
    <t>Rue de Verdun</t>
  </si>
  <si>
    <t>SIUAP - Complexe des Océanautes</t>
  </si>
  <si>
    <t>Site Charlemagne</t>
  </si>
  <si>
    <t>I.U.T CHARLEMAGNE
Bâtiment principal</t>
  </si>
  <si>
    <t>2 ter</t>
  </si>
  <si>
    <t>Bd Charlemagne</t>
  </si>
  <si>
    <t>IUT Nancy-Charlemagne - Bâtiment principal</t>
  </si>
  <si>
    <t>Ø IUT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</si>
  <si>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CHARLEMAGNE
Logement</t>
  </si>
  <si>
    <t>Rue Winston Churchill</t>
  </si>
  <si>
    <t>IUT Nancy-Charlemagne - Logements de fonction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</si>
  <si>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</si>
  <si>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Faculté de Pharmacie
Bâtiment E</t>
  </si>
  <si>
    <t>Faculté de Pharmacie - Bâtiment E</t>
  </si>
  <si>
    <t>Créer un numéro de bâtiment avec 169529 pour numéro de site</t>
  </si>
  <si>
    <t>Faculté de Pharmacie
Bâtiment F</t>
  </si>
  <si>
    <t>Faculté de Pharmacie - Bâtiment F</t>
  </si>
  <si>
    <t>Site Léopold de la Présidence
(siège social)</t>
  </si>
  <si>
    <t>Présidence
Bâtiment 1 (bâtiment principal)</t>
  </si>
  <si>
    <t>Cours Léopold</t>
  </si>
  <si>
    <t xml:space="preserve">Présidence siège social - Bâtiment Principal </t>
  </si>
  <si>
    <t>CRSU
EGIDE</t>
  </si>
  <si>
    <t>Présidence
Bâtiment 2 
(pavillon)</t>
  </si>
  <si>
    <t>Présidence siège social  - Bâtiment 2 (Pavillon)</t>
  </si>
  <si>
    <t>Créer un numéro de bâtiment avec 167728 pour numéro de site</t>
  </si>
  <si>
    <t>Présidence
Bâtiment 3 
(extension 99)</t>
  </si>
  <si>
    <t>Supprimer et créer bâtiment avec numéro de site 167728</t>
  </si>
  <si>
    <t>Bâtiment Bergeret</t>
  </si>
  <si>
    <t>Bâtiment Parisot</t>
  </si>
  <si>
    <t>Bâtiment Présidence</t>
  </si>
  <si>
    <t>Lionnois de la Présidence
Bâtiment</t>
  </si>
  <si>
    <t>présidence et pharmacie</t>
  </si>
  <si>
    <t>Site Manufacture</t>
  </si>
  <si>
    <t>I.E.C.A
Bâtiment</t>
  </si>
  <si>
    <t>Rue Michel Ney</t>
  </si>
  <si>
    <t>IECA</t>
  </si>
  <si>
    <t xml:space="preserve">ØInstitut (IECA)                            Ø Recherche </t>
  </si>
  <si>
    <t>I.S.A.M
Bâtiment</t>
  </si>
  <si>
    <t>Rue Baron Louis</t>
  </si>
  <si>
    <t>ISAM</t>
  </si>
  <si>
    <t>Services Centraux</t>
  </si>
  <si>
    <t>Pôle Lorrain De Gestion
Bâtiment</t>
  </si>
  <si>
    <t>Pôle Lorrain de Gestion</t>
  </si>
  <si>
    <t>ØUFR  et Instituts (IAE et ICN)                                                                                                                                                                                                                                                                 ØRecherche                                                                                                                                                                                                                                                                      ØServices communs         
- ICN école privée (art 719-10)</t>
  </si>
  <si>
    <t>CROUS 89 + ICN 1854</t>
  </si>
  <si>
    <t>VIDEOSCOP
Bâtiment</t>
  </si>
  <si>
    <t>VIDEOSCOP</t>
  </si>
  <si>
    <t>Réorganisation UL</t>
  </si>
  <si>
    <t>Service technique</t>
  </si>
  <si>
    <t>Créer un numéro bâtiment avec 102316 pour numéro de site</t>
  </si>
  <si>
    <t>E.N.S.M.N. Amphithéâtre</t>
  </si>
  <si>
    <t>ENSMN - Amphithéâtre</t>
  </si>
  <si>
    <t>ENSMN</t>
  </si>
  <si>
    <t>ARTEM+IJL</t>
  </si>
  <si>
    <t>Supprimer et créer un nouveau bâtiment avec 163552 pour numéro de site</t>
  </si>
  <si>
    <t>E.N.S.M.N. Bâtiment Principal</t>
  </si>
  <si>
    <t>ENSMN - Bâtiments Principal</t>
  </si>
  <si>
    <t>CRITT METALL2T 121
INERIS 512</t>
  </si>
  <si>
    <t>Logement gardien Saurupt</t>
  </si>
  <si>
    <t>Bâtiments H1</t>
  </si>
  <si>
    <t>ENSAIA -  H1 (Serres)  et H2</t>
  </si>
  <si>
    <t>AGRIA et AIA</t>
  </si>
  <si>
    <t>Logique n° site ?</t>
  </si>
  <si>
    <t>Bâtiments H2</t>
  </si>
  <si>
    <t>Créer un numéro bâtiment avec 163551 pour numéro de site</t>
  </si>
  <si>
    <t>Parking souterrain Présidence ENSAIA ENSEM</t>
  </si>
  <si>
    <t>Site Brabois - Santé</t>
  </si>
  <si>
    <t>Faculté de Médecine
Amphi 250</t>
  </si>
  <si>
    <t>Av. de la Forêt de Haye</t>
  </si>
  <si>
    <t>Faculté de Médecine - Amphi 250</t>
  </si>
  <si>
    <t>Faculté de Médecine
Amphi 600</t>
  </si>
  <si>
    <t>Faculté de Médecine - Amphi 600</t>
  </si>
  <si>
    <t>Créer un numéro bâtiment avec 109388 pour numéro de site</t>
  </si>
  <si>
    <t>Faculté de Médecine
Animalerie Chaufferie</t>
  </si>
  <si>
    <t>Faculté de Médecine - Animalerie Chaufferie</t>
  </si>
  <si>
    <t>Faculté de Médecine
Bâtiment AB</t>
  </si>
  <si>
    <t>Faculté de Médecine - Bâtiment AB</t>
  </si>
  <si>
    <t>Faculté de Médecine
Bâtiment Administration</t>
  </si>
  <si>
    <t>Faculté de Médecine - Bâtiment Administration</t>
  </si>
  <si>
    <t>Créer un numéro bâtiment avec 170825 pour numéro de site</t>
  </si>
  <si>
    <t>Faculté de Médecine
Bâtiment C</t>
  </si>
  <si>
    <t>Faculté de Médecine - Bâtiment C</t>
  </si>
  <si>
    <t>TREDI</t>
  </si>
  <si>
    <t>Faculté de Médecine
Bâtiment DE</t>
  </si>
  <si>
    <t>Faculté de Médecine - Bâtiment DE</t>
  </si>
  <si>
    <t>Faculté de Médecine
BIOPOLE</t>
  </si>
  <si>
    <t>Faculté de Médecine - BIOPOLE</t>
  </si>
  <si>
    <t>Faculté de Médecine
Déchets Hospitaliers</t>
  </si>
  <si>
    <t>Faculté de Médecine - Déchets Hospitaliers</t>
  </si>
  <si>
    <t>Faculté de Médecine
Déchets Radioactifs</t>
  </si>
  <si>
    <t>Faculté de Médecine - Déchets Radioactifs</t>
  </si>
  <si>
    <t>Faculté de Médecine
Franchise</t>
  </si>
  <si>
    <t>Faculté de Médecine - Franchise</t>
  </si>
  <si>
    <t>Faculté de Médecine
Livraison Suppresseur</t>
  </si>
  <si>
    <t>Faculté de Médecine - Livraison Suppresseur</t>
  </si>
  <si>
    <t>S.U.A.P - C.S.I.U Brabois</t>
  </si>
  <si>
    <t>Avenue de la forêt de Haie</t>
  </si>
  <si>
    <t>SIUAP - CSIU Brabois</t>
  </si>
  <si>
    <t>SCD - Brabois-Santé</t>
  </si>
  <si>
    <t>Site Charmois</t>
  </si>
  <si>
    <t>Pôle de l'eau
Bâtiment</t>
  </si>
  <si>
    <t>Rue du Charmois</t>
  </si>
  <si>
    <t>Pôle de l'Eau</t>
  </si>
  <si>
    <t>Site Haute Malgrange</t>
  </si>
  <si>
    <t>E.S.S.T.I.N
Bâtiment A</t>
  </si>
  <si>
    <t>Rue jean Lamour</t>
  </si>
  <si>
    <t>ESSTIN - Bâtiment A</t>
  </si>
  <si>
    <t>E.S.S.T.I.N
Bâtiment B</t>
  </si>
  <si>
    <t>ESSTIN - Bâtiment B</t>
  </si>
  <si>
    <t>Créer un numéro bâtiment avec 169579 pour numéro de site</t>
  </si>
  <si>
    <t>E.S.S.T.I.N
Bâtiment C</t>
  </si>
  <si>
    <t>ESSTIN - Bâtiment C</t>
  </si>
  <si>
    <t>E.S.S.T.I.N
Bâtiment D</t>
  </si>
  <si>
    <t>ESSTIN - Bâtiment D</t>
  </si>
  <si>
    <t>E.S.S.T.I.N
Bâtiment E</t>
  </si>
  <si>
    <t>ESSTIN - Bâtiment E</t>
  </si>
  <si>
    <t>E.S.S.T.I.N
Bâtiment F</t>
  </si>
  <si>
    <t>ESSTIN - Bâtiment F</t>
  </si>
  <si>
    <t>E.S.S.T.I.N
Gymnase</t>
  </si>
  <si>
    <t>ESSTIN - Gymnase</t>
  </si>
  <si>
    <t>Site Roubault</t>
  </si>
  <si>
    <t>C.P.P
Bâtiment D</t>
  </si>
  <si>
    <t>Rue du Doyen Marcel Roubault</t>
  </si>
  <si>
    <t>CPP - Bâtiment D</t>
  </si>
  <si>
    <t>CPP/SCFC</t>
  </si>
  <si>
    <t>E.N.S.G
Bâtiment A</t>
  </si>
  <si>
    <t>ENSG - Bâtiment A</t>
  </si>
  <si>
    <t>E.N.S.G
Bâtiment B Z (Steval)</t>
  </si>
  <si>
    <t>ENSG - Bâtiments B Z (STEVAL)</t>
  </si>
  <si>
    <t>E.N.S.G
Bâtiment C</t>
  </si>
  <si>
    <t>ENSG - Bâtiment C</t>
  </si>
  <si>
    <t>E.N.S.G
Bâtiment E
Labo</t>
  </si>
  <si>
    <t>ENSG - Bâtiment E Labo</t>
  </si>
  <si>
    <t>E.N.S.G
Logement gardien Roubault 1</t>
  </si>
  <si>
    <t>Logement gardien Roubault 1 (Entrée site)</t>
  </si>
  <si>
    <t>E.N.S.G
Logement gardien Roubault 2</t>
  </si>
  <si>
    <t>Logement gardien Roubault 2 (Bâtiment A)</t>
  </si>
  <si>
    <t>Site Vélodrome</t>
  </si>
  <si>
    <t>SIUMPPS
Bâtiment</t>
  </si>
  <si>
    <t>Rue Callot</t>
  </si>
  <si>
    <t>SIUMPPS</t>
  </si>
  <si>
    <t>médecine du Travail - Médecine étudiante</t>
  </si>
  <si>
    <t>E.N.S.G
Bâtiment E
Usine</t>
  </si>
  <si>
    <t>ENSG - Bâtiment E Usine</t>
  </si>
  <si>
    <t>Site Montet</t>
  </si>
  <si>
    <t>Château du Montet</t>
  </si>
  <si>
    <t>Rue du Jardin Botanique</t>
  </si>
  <si>
    <t>Villers-lès-Nancy</t>
  </si>
  <si>
    <t>Presidence Montet</t>
  </si>
  <si>
    <t>CIRIL 1</t>
  </si>
  <si>
    <t>Rue Marcel Roubault</t>
  </si>
  <si>
    <t>CIRIL + CUGN</t>
  </si>
  <si>
    <t>CIRIL 2</t>
  </si>
  <si>
    <t>Atelier de repro</t>
  </si>
  <si>
    <t>IUT Nancy-Brabois
Atelier GBAA</t>
  </si>
  <si>
    <t>Rue du doyen Urion</t>
  </si>
  <si>
    <t>IUT Nancy-Brabois - Atelier GBAA</t>
  </si>
  <si>
    <t xml:space="preserve">IUT Nancy-Brabois
Atelier GMP et GC </t>
  </si>
  <si>
    <t xml:space="preserve">IUT Nancy-Brabois - Atelier GMP </t>
  </si>
  <si>
    <t>IUT Nancy-Brabois
Bâtiment GBAA</t>
  </si>
  <si>
    <t>IUT Nancy-Brabois - Bâtiment GBAA</t>
  </si>
  <si>
    <t>IUT Nancy-Brabois
Bâtiment GC</t>
  </si>
  <si>
    <t>IUT Nancy-Brabois - Bâtiment GC</t>
  </si>
  <si>
    <t>IUT Nancy-Brabois
Bâtiment GCH</t>
  </si>
  <si>
    <t>IUT Nancy-Brabois - Bâtiment GCH</t>
  </si>
  <si>
    <t>IUT Nancy-Brabois
Bâtiment GMP</t>
  </si>
  <si>
    <t>IUT Nancy-Brabois - Bâtiment GMP</t>
  </si>
  <si>
    <t xml:space="preserve">IUT Nancy-Brabois
Bloc central GEII GTR </t>
  </si>
  <si>
    <t xml:space="preserve">IUT Nancy-Brabois - Bloc central GEII GTR </t>
  </si>
  <si>
    <t>Conserver un seul des trois numéros de bâtiments</t>
  </si>
  <si>
    <t>IUT Nancy-Brabois
Gymnase</t>
  </si>
  <si>
    <t>IUT Nancy-Brabois - Gymnase</t>
  </si>
  <si>
    <t>IUT Nancy-Brabois
Hall 1 GCGP</t>
  </si>
  <si>
    <t>IUT Nancy-Brabois - Hall 1 GCGP</t>
  </si>
  <si>
    <t>IUT Nancy-Brabois
Hall 2 GCGP</t>
  </si>
  <si>
    <t>IUT Nancy-Brabois - Hall 2 GCGP</t>
  </si>
  <si>
    <t>IUT Nancy-Brabois
Hall 3 GCGP</t>
  </si>
  <si>
    <t>IUT Nancy-Brabois - Hall 3 GCGP</t>
  </si>
  <si>
    <t>IUT Nancy-Brabois
Hangar 1</t>
  </si>
  <si>
    <t>IUT Nancy-Brabois - Hangar 1</t>
  </si>
  <si>
    <t>IUT Nancy-Brabois
Hangar 2</t>
  </si>
  <si>
    <t>IUT Nancy-Brabois - Hangar 2</t>
  </si>
  <si>
    <t>IUT Nancy-Brabois
Hangar 3</t>
  </si>
  <si>
    <t>IUT Nancy-Brabois - Hangar 3</t>
  </si>
  <si>
    <t>IUT Nancy-Brabois
Hangar 4</t>
  </si>
  <si>
    <t>IUT Nancy-Brabois - Hangar 4</t>
  </si>
  <si>
    <t>Jardin Botanique
Accueil</t>
  </si>
  <si>
    <t>Jardin Botanique - Accueil</t>
  </si>
  <si>
    <t>Jardin Botanique
Bâtiment administratif et Serres</t>
  </si>
  <si>
    <t>Jardin Botanique - Bâtiment administratif et Serres</t>
  </si>
  <si>
    <t>Jardin Botanique
Bâtiment technique</t>
  </si>
  <si>
    <t>Jardin Botanique - Bâtiment technique</t>
  </si>
  <si>
    <t>Jardin Botanique
Chapelle</t>
  </si>
  <si>
    <t>Jardin Botanique - Chapelle</t>
  </si>
  <si>
    <t>Créer un numéro bâtiment avec 167713 pour numéro de site</t>
  </si>
  <si>
    <t>Jardin Botanique
Pépinière</t>
  </si>
  <si>
    <t>Jardin Botanique - Pépinière</t>
  </si>
  <si>
    <t>Jardin Botanique
Stockage</t>
  </si>
  <si>
    <t>Jardin Botanique - Stockage</t>
  </si>
  <si>
    <t xml:space="preserve">Jardin Botanique
Tunnel </t>
  </si>
  <si>
    <t xml:space="preserve">Jardin Botanique - 
Tunnel </t>
  </si>
  <si>
    <t>Local logistique</t>
  </si>
  <si>
    <t>GROUPE</t>
  </si>
  <si>
    <t>Local technique</t>
  </si>
  <si>
    <t>Logement Château du Montet</t>
  </si>
  <si>
    <t>Gardien</t>
  </si>
  <si>
    <t>Site Remicourt</t>
  </si>
  <si>
    <t>Faculté du Sport
Bâtiment A</t>
  </si>
  <si>
    <t>Faculté du Sport - Bâtiment A</t>
  </si>
  <si>
    <t>Créer un numéro bâtiment avec 109679 pour numéro de site</t>
  </si>
  <si>
    <t>Faculté du sport
Bâtiment B</t>
  </si>
  <si>
    <t>Faculté du Sport - Bâtiment B</t>
  </si>
  <si>
    <t>emprise à vérifier</t>
  </si>
  <si>
    <t>Faculté du Sport
COSEC</t>
  </si>
  <si>
    <t>Faculté du Sport - COSEC</t>
  </si>
  <si>
    <t>SUAPS
Gymnase Aiguillettes</t>
  </si>
  <si>
    <t>SIUAP - Gymnase Aiguillettes</t>
  </si>
  <si>
    <t>SUAPS
Vestiaires extérieurs Aiguillettes</t>
  </si>
  <si>
    <t>SIUAP - Vestiaires extérieurs Aiguillettes</t>
  </si>
  <si>
    <t>avec SIUAP et CUGN</t>
  </si>
  <si>
    <t>Créer un numéro bâtiment avec 163653 pour numéro de site</t>
  </si>
  <si>
    <t>TELECOM
Bâtiment principal</t>
  </si>
  <si>
    <t>Avenue Paul Muller</t>
  </si>
  <si>
    <t>ESIAL</t>
  </si>
  <si>
    <t>Site Ecole Normale</t>
  </si>
  <si>
    <t>IUFM Bar-le-Duc
Bâtiment A</t>
  </si>
  <si>
    <t>Place de l'Ecole Normale</t>
  </si>
  <si>
    <t>Bar-le-Duc</t>
  </si>
  <si>
    <t>IUFM Bar-le-Duc - Bâtiment A</t>
  </si>
  <si>
    <t>IUFM Bar-le-Duc
Bâtiment B</t>
  </si>
  <si>
    <t>IUFM Bar-le-Duc - Bâtiment B</t>
  </si>
  <si>
    <t>Bâtiment désafecté</t>
  </si>
  <si>
    <t>Officialisation de la situation actuelle</t>
  </si>
  <si>
    <t>A supprimer, le bnâtiment n'est plus dans le giron de l'UL</t>
  </si>
  <si>
    <t>IUFM Bar-le-Duc
Bâtiment C</t>
  </si>
  <si>
    <t>IUFM Bar-le-Duc - Bâtiment C</t>
  </si>
  <si>
    <t>Bâtiment désaffecté. Créer un numéro ?</t>
  </si>
  <si>
    <t>IUFM Bar-le-Duc
Bâtiment D</t>
  </si>
  <si>
    <t>IUFM Bar-le-Duc - Bâtiment D</t>
  </si>
  <si>
    <t>CDDP</t>
  </si>
  <si>
    <t>accueil IFSI</t>
  </si>
  <si>
    <t>Créer un numéro bâtiment avec 170831 pour numéro de site</t>
  </si>
  <si>
    <t>IUFM Bar-le-Duc
Bâtiment F</t>
  </si>
  <si>
    <t>IUFM Bar-le-Duc - Bâtiment F</t>
  </si>
  <si>
    <t>IUFM Bar-le-Duc
Bâtiment G</t>
  </si>
  <si>
    <t>IUFM Bar-le-Duc - Bâtiment G</t>
  </si>
  <si>
    <t>Site Forbach - Camille Weiss</t>
  </si>
  <si>
    <t>IUT Forbach
Bâtiment</t>
  </si>
  <si>
    <t>Rue Camille Weiss</t>
  </si>
  <si>
    <t>Forbach</t>
  </si>
  <si>
    <t>IUT Forbach</t>
  </si>
  <si>
    <t>IUT MOSELLE -EST</t>
  </si>
  <si>
    <t>Site Bridoux</t>
  </si>
  <si>
    <t>AMPHITHEATRE
Bâtiment</t>
  </si>
  <si>
    <t>rue du Général Delestraint</t>
  </si>
  <si>
    <t>Metz</t>
  </si>
  <si>
    <t>Amphithéâtre</t>
  </si>
  <si>
    <t>UFR SciFa</t>
  </si>
  <si>
    <t>HALLE DES SPORTS
Bâtiment</t>
  </si>
  <si>
    <t>Hall de sport</t>
  </si>
  <si>
    <t>STAPS et SUAPS</t>
  </si>
  <si>
    <t>P7 - P8 (RECHERCHE)
Laboratoires</t>
  </si>
  <si>
    <t>P7 P8 (Recherche)</t>
  </si>
  <si>
    <t>P9 - P10 - P11 (ENSEIGNEMENT)
Laboratoires</t>
  </si>
  <si>
    <t>P9 P10 P11 (Enseignement)</t>
  </si>
  <si>
    <t>Site Ile du Saulcy</t>
  </si>
  <si>
    <t>Amphithéâtre Demange</t>
  </si>
  <si>
    <t>Ile du Saulcy</t>
  </si>
  <si>
    <t>Amphithéâtre Victor Demange</t>
  </si>
  <si>
    <t>UFR SHA</t>
  </si>
  <si>
    <t>Créer un numéro bâtiment avec 163411 pour numéro de site</t>
  </si>
  <si>
    <t>Amphithéâtre Lemoigne</t>
  </si>
  <si>
    <t>UFR DEA</t>
  </si>
  <si>
    <t>D.R.I.E (S.R.I)</t>
  </si>
  <si>
    <t>SRI (Maison Alfred Grosser)</t>
  </si>
  <si>
    <t>Service commun</t>
  </si>
  <si>
    <t>I.S.H.S
Bâtiment</t>
  </si>
  <si>
    <t>bâtiment ISHS (ex-ENIM)</t>
  </si>
  <si>
    <t>Bâtiment non affecté. En attente de programmation plan Campus.</t>
  </si>
  <si>
    <t>Projet Campus
pôle Santé et suite ISHS</t>
  </si>
  <si>
    <t>Halle de technologie</t>
  </si>
  <si>
    <t>Ventiller les surfaces avec ISHS ?</t>
  </si>
  <si>
    <t>I.U.T METZ
Bâtiment</t>
  </si>
  <si>
    <t xml:space="preserve">IUT Metz </t>
  </si>
  <si>
    <t>IUT METZ</t>
  </si>
  <si>
    <t>I.U.T METZ
GMP</t>
  </si>
  <si>
    <t>IUT GMP</t>
  </si>
  <si>
    <t>ISGMP
Bâtiment A</t>
  </si>
  <si>
    <t>ISGMP - Bâtiment A</t>
  </si>
  <si>
    <t>UFR MIM</t>
  </si>
  <si>
    <t>A supprimer puis créer un numéro bâtiment avec 163411 pour numéro de site</t>
  </si>
  <si>
    <t>ISGMP
Bâtiment B</t>
  </si>
  <si>
    <t>ISGMP - Bâtiment B</t>
  </si>
  <si>
    <t>ISGMP
Bâtiment C</t>
  </si>
  <si>
    <t>ISGMP - Bâtiment C</t>
  </si>
  <si>
    <t>projet Campus
Maison de l'International</t>
  </si>
  <si>
    <t>L&amp;L -  Formation continue</t>
  </si>
  <si>
    <t>Formation continue UFR LL</t>
  </si>
  <si>
    <t>UFR L&amp;L</t>
  </si>
  <si>
    <t>L&amp;L - Bâtiment A</t>
  </si>
  <si>
    <t>Bâtiment A UFR LL</t>
  </si>
  <si>
    <t>L&amp;L - Bâtiment B</t>
  </si>
  <si>
    <t>Bâtiment B UFR LL</t>
  </si>
  <si>
    <t>M.I.M - S.H.A</t>
  </si>
  <si>
    <t>UFR MIM / UFR SHA</t>
  </si>
  <si>
    <t>SUMPPS
SAM
UFR MIM
UFR SHA</t>
  </si>
  <si>
    <t>Maison de l'Etudiant</t>
  </si>
  <si>
    <t>Association étudiant</t>
  </si>
  <si>
    <t>Poste de garde</t>
  </si>
  <si>
    <t>Affaire générale</t>
  </si>
  <si>
    <t>Préfabriqué MIM 1</t>
  </si>
  <si>
    <t>C'est un préfa ? Peut-on créer un n° CHORUS ?</t>
  </si>
  <si>
    <t>Préfabriqué MIM 2</t>
  </si>
  <si>
    <t>Préfabriqué MIM 3</t>
  </si>
  <si>
    <t>S.A.M
(Pavillon du Gouvernail)
Bâtiment</t>
  </si>
  <si>
    <t>Service Audiovisuel et Multimédia</t>
  </si>
  <si>
    <t>SAM</t>
  </si>
  <si>
    <t>S.I.O.P</t>
  </si>
  <si>
    <t>SIOU</t>
  </si>
  <si>
    <t>S.U.A.P.S
Adminidtration</t>
  </si>
  <si>
    <t>SUAPS - Administrif</t>
  </si>
  <si>
    <t>SUAPS</t>
  </si>
  <si>
    <t>S.U.A.P.S
Gymnase Saulcy</t>
  </si>
  <si>
    <t>SUAPS - Gymnase Saulcy</t>
  </si>
  <si>
    <t>S.U.A.P.S
Maison du gardien</t>
  </si>
  <si>
    <t>SUAPS - Maison Gardien</t>
  </si>
  <si>
    <t>SUAPS - logement du gardin</t>
  </si>
  <si>
    <t>Saulcy de la Présidence</t>
  </si>
  <si>
    <t>Maison de l'Université</t>
  </si>
  <si>
    <t>SCD (BU Saulcy)</t>
  </si>
  <si>
    <t>SCD</t>
  </si>
  <si>
    <t>Théâtre du Saulcy</t>
  </si>
  <si>
    <t>Théâtre</t>
  </si>
  <si>
    <t>SCAC</t>
  </si>
  <si>
    <t>UFR Droit Economie Administration</t>
  </si>
  <si>
    <t>Site Jean XXIII</t>
  </si>
  <si>
    <t>Grand Séminaire de Lorraine</t>
  </si>
  <si>
    <t xml:space="preserve">Av jean XXIII - UFR SHA - </t>
  </si>
  <si>
    <t>relocalisation au Saulcy</t>
  </si>
  <si>
    <t>Créer un numéro de site et un numéro de bâtiment ? Bien Etat ?</t>
  </si>
  <si>
    <t>Site Metz Technopôle</t>
  </si>
  <si>
    <t>I.C.P.M
Bâtiment</t>
  </si>
  <si>
    <t>Bd Arago</t>
  </si>
  <si>
    <t>Institut de Chimie Physique et Matériaux</t>
  </si>
  <si>
    <t>UFR SciFA</t>
  </si>
  <si>
    <t>I.P.E.F.A.M
Bâtiment</t>
  </si>
  <si>
    <t>Rue Augustin Fresnel</t>
  </si>
  <si>
    <t>A supprimer puis créer un numéro bâtiment avec 165394 pour numéro de site</t>
  </si>
  <si>
    <t>I.S.E.A
Bâtiment</t>
  </si>
  <si>
    <t>Rue Marconi</t>
  </si>
  <si>
    <t>Institut Supérieur d'Electronique et d'Automatique</t>
  </si>
  <si>
    <t>I.U.T. Mesures physiques
Bâtiment</t>
  </si>
  <si>
    <t>IUT Metz - MP</t>
  </si>
  <si>
    <t>S.C.D
(B.U Technopôle)
Bâtiment</t>
  </si>
  <si>
    <t>SCD (BU Technopôle)</t>
  </si>
  <si>
    <t>Projet GeorgiaTech à confirmer</t>
  </si>
  <si>
    <t>Site Victoire</t>
  </si>
  <si>
    <t>I.U.F.M. Montigny-lès-Metz
Bâtiments A B C D E F G</t>
  </si>
  <si>
    <t>Rue de la victoire</t>
  </si>
  <si>
    <t>Montigny-les-Metz</t>
  </si>
  <si>
    <t>IUFM Montigny-lès-Metz - Bâtiments A B C D E F G</t>
  </si>
  <si>
    <t>MGEN</t>
  </si>
  <si>
    <t xml:space="preserve">Site Saint-Avold
Victor Demange </t>
  </si>
  <si>
    <t>I.U.T Saint-Avold
Bâtiment</t>
  </si>
  <si>
    <t>Rue Victor Demange</t>
  </si>
  <si>
    <t>Saint-Avold</t>
  </si>
  <si>
    <t>IUT Saint-Avold</t>
  </si>
  <si>
    <t>objectif fixé pour la composante</t>
  </si>
  <si>
    <t xml:space="preserve">Site de Geiger </t>
  </si>
  <si>
    <t>Centre Universitaire</t>
  </si>
  <si>
    <t>Rue Alexandre de Geiger</t>
  </si>
  <si>
    <t>Sarreguemines</t>
  </si>
  <si>
    <t>UFR Droit,Eco…</t>
  </si>
  <si>
    <t>Créer un numéro bâtiment avec 169738 pour numéro de site</t>
  </si>
  <si>
    <t>Direction I.U.T</t>
  </si>
  <si>
    <t>Direction IUT</t>
  </si>
  <si>
    <t>G.A.C.O</t>
  </si>
  <si>
    <t>Département GACO</t>
  </si>
  <si>
    <t>I.U.T</t>
  </si>
  <si>
    <t>IUT Sarreguemines</t>
  </si>
  <si>
    <t>Site Jeanne d'Arc</t>
  </si>
  <si>
    <t>I.U.F.M. Sarreguemines
Bâtiment</t>
  </si>
  <si>
    <t>Place Jeanne d'Arc</t>
  </si>
  <si>
    <t>IUFM Sarreguemines</t>
  </si>
  <si>
    <t>Site Alfred Kastler</t>
  </si>
  <si>
    <t>I.U.T Thionville - Yutz</t>
  </si>
  <si>
    <t xml:space="preserve">Espace Cormontaigne, rue Alfred Kastler </t>
  </si>
  <si>
    <t>Thionville / Yutz</t>
  </si>
  <si>
    <t>IUT Thionville</t>
  </si>
  <si>
    <t>Avec le bunker</t>
  </si>
  <si>
    <t>Site Kennedy</t>
  </si>
  <si>
    <t xml:space="preserve">I.U.F.M Epinal-Kennedy
Bâtiment A </t>
  </si>
  <si>
    <t>Av.  Président Kennedy</t>
  </si>
  <si>
    <t>Epinal</t>
  </si>
  <si>
    <t xml:space="preserve">IUFM Epinal-Kennedy - Bâtiment A </t>
  </si>
  <si>
    <t>I.U.F.M Epinal-Kennedy
Bâtiment B et Gymnase</t>
  </si>
  <si>
    <t>IUFM Epinal-Kennedy - bâtiment B</t>
  </si>
  <si>
    <t>Accueil IFSI-IFAS</t>
  </si>
  <si>
    <t>Préciser que le Gymnase (164799/319760) est ratatché au bâtiment B</t>
  </si>
  <si>
    <t>I.U.F.M Epinal-Kennedy
Bâtiment C</t>
  </si>
  <si>
    <t>IUFM Epinal-Kennedy - Logement</t>
  </si>
  <si>
    <t>I.U.F.M Epinal-Kennedy
Gymnase</t>
  </si>
  <si>
    <t>IUFM Epinal-Kennedy - Gymnase</t>
  </si>
  <si>
    <t>Site Louvière</t>
  </si>
  <si>
    <t>Maison de l'étudiant
Bâtiment</t>
  </si>
  <si>
    <t>Rue de la Louvière</t>
  </si>
  <si>
    <t>Restaurant universitaire
Bâtiment</t>
  </si>
  <si>
    <t>Restaurant universitaire</t>
  </si>
  <si>
    <t>CONVENTION DIRECTE entre FD et CROUS</t>
  </si>
  <si>
    <t>Site Maix</t>
  </si>
  <si>
    <t>Centre d'études Juridiques
Bâtiment</t>
  </si>
  <si>
    <t>Rue de la Maix</t>
  </si>
  <si>
    <t>Centre d'Etudes Juridiques</t>
  </si>
  <si>
    <t>Site Philippe Séguin</t>
  </si>
  <si>
    <t>E.N.S.T.I.B
Bâtiment 1 (Halle)</t>
  </si>
  <si>
    <t>Rue Philippe Seguin</t>
  </si>
  <si>
    <t>ENSTIB - Bâtiment 1 (Halle)</t>
  </si>
  <si>
    <t>Enstib</t>
  </si>
  <si>
    <t>Critt Bois</t>
  </si>
  <si>
    <t>E.N.S.T.I.B
Bâtiment 2</t>
  </si>
  <si>
    <t>ENSTIB - Bâtiment 2</t>
  </si>
  <si>
    <t>E.N.S.T.I.B
Bâtiment 3 (Amphi Séguin)</t>
  </si>
  <si>
    <t>ENSTIB - Bâtiment 3 (Amphi Séguin)</t>
  </si>
  <si>
    <t>E.N.S.T.I.B
Bâtiment 4 (CERMAB)</t>
  </si>
  <si>
    <t>ENSTIB - Bâtiment 4 (CERMAB)</t>
  </si>
  <si>
    <t>ENSTIB CRITT</t>
  </si>
  <si>
    <t>E.N.S.T.I.B
Bâtiment 5 6 7</t>
  </si>
  <si>
    <t>ENSTIB - Bâtiment 5 6 7</t>
  </si>
  <si>
    <t>E.N.S.T.I.B
Chaufferie</t>
  </si>
  <si>
    <t>ENSTIB - Chaufferie</t>
  </si>
  <si>
    <t>E.N.S.T.I.B
Conciergerie</t>
  </si>
  <si>
    <t>ENSTIB - Conciergerie</t>
  </si>
  <si>
    <t>Site Pierre Blanck</t>
  </si>
  <si>
    <t>C.E.S.S
Bâtiment</t>
  </si>
  <si>
    <t>Av.  Pierre Blanck</t>
  </si>
  <si>
    <t>CESS</t>
  </si>
  <si>
    <t>Site Résistance</t>
  </si>
  <si>
    <t>I.U.T HUBERT CURIEN
Bâtiment principal
(ancienne EN)</t>
  </si>
  <si>
    <t>Rue des Fusillés de la Résistance</t>
  </si>
  <si>
    <t>IUT H Curien - Bâtiment principal (Ancienne EN)</t>
  </si>
  <si>
    <t>ØIUT                                                                                                                                                                                                                                                                                  Ø services généraux</t>
  </si>
  <si>
    <t>I.U.T HUBERT CURIEN
Bâtiment principal
(extension 1993)</t>
  </si>
  <si>
    <t>IUT H Curien - Bâtiment principal (Extension 1993)</t>
  </si>
  <si>
    <t>IUT Hubert Curien Epinal</t>
  </si>
  <si>
    <t>I.U.T HUBERT CURIEN
Bâtiment principal
(extension 1997)</t>
  </si>
  <si>
    <t>IUT H Curien - Bâtiment JC Petit (Extension 1997)</t>
  </si>
  <si>
    <t>I.U.T HUBERT CURIEN
Pavillon Nord</t>
  </si>
  <si>
    <t>IUT H Curien - Pavillon  Nord (Ancienne infirmerie)</t>
  </si>
  <si>
    <t>I.U.T HUBERT CURIEN
Pavillon Sud</t>
  </si>
  <si>
    <t>IUT H Curien - Pavillon Sud (Cafétéria)</t>
  </si>
  <si>
    <t>Site Hellieule</t>
  </si>
  <si>
    <t>I.N.S.I.C
Bâtiment</t>
  </si>
  <si>
    <t>Rue de l'Hellieule</t>
  </si>
  <si>
    <t>Saint - Dié - Des - Vosges</t>
  </si>
  <si>
    <t>Site Université</t>
  </si>
  <si>
    <t>I.U.T  Saint-Dié
Bâtiment principal (bâtiment)</t>
  </si>
  <si>
    <t>Rue de l'université</t>
  </si>
  <si>
    <t>Saint-Dié-des-Vosges</t>
  </si>
  <si>
    <t>IUT de Saint-Dié - Bâtiment principal</t>
  </si>
  <si>
    <t>I.U.T  Saint-Dié
Extension (bâtiment)</t>
  </si>
  <si>
    <t>IUT de Saint-Dié - Extension</t>
  </si>
  <si>
    <t>Identification CHORUS 
(site et composant 
de site)</t>
  </si>
  <si>
    <t>N° GA d'opérateur CHORUS</t>
  </si>
  <si>
    <t>Réf. Cad.</t>
  </si>
  <si>
    <t>Bâtiment pour lequel l'établissement n'assure pas les charges du propriétaire                                                  (2)</t>
  </si>
  <si>
    <t>GESTIONNAIRE</t>
  </si>
  <si>
    <t>N°
Site</t>
  </si>
  <si>
    <t>/</t>
  </si>
  <si>
    <t>N°
Comp. de site</t>
  </si>
  <si>
    <t>Indice
éventuel</t>
  </si>
  <si>
    <t>Désignation longue CHORUS</t>
  </si>
  <si>
    <t>Attribution à titre de dotation par l'Etat) ou convention d'utilisation (décret n°2008 - 1248 du 01/12/2008) (a)</t>
  </si>
  <si>
    <t>Bien propre de l'établissement</t>
  </si>
  <si>
    <t xml:space="preserve">Convention de mise à disposition par un tiers avec transfert de charges </t>
  </si>
  <si>
    <t>Location durable (e)</t>
  </si>
  <si>
    <t>Location ponctuelle (f)</t>
  </si>
  <si>
    <t>Convention de mise à disposition par un tiers sans transfert de charges (*)</t>
  </si>
  <si>
    <t>Ministère</t>
  </si>
  <si>
    <t>Convention d'utlisation
oui / non</t>
  </si>
  <si>
    <t>Date de la demande</t>
  </si>
  <si>
    <t>Logements</t>
  </si>
  <si>
    <t>Surfaces</t>
  </si>
  <si>
    <t>Niveaux / parkings</t>
  </si>
  <si>
    <t xml:space="preserve">Evaluation </t>
  </si>
  <si>
    <t>Coef
entretien</t>
  </si>
  <si>
    <t>Total en m² SHON (1) + (2)</t>
  </si>
  <si>
    <t>Parkings couverts en m²</t>
  </si>
  <si>
    <t>Enseigne-ment</t>
  </si>
  <si>
    <t>Recherche (locaux scientifiques)</t>
  </si>
  <si>
    <t>Administration</t>
  </si>
  <si>
    <t>Logistique et locaux techniques</t>
  </si>
  <si>
    <t>Documen-tation</t>
  </si>
  <si>
    <t>Vie sociale et cult. de l'établis-sement</t>
  </si>
  <si>
    <t>Restau-ration *</t>
  </si>
  <si>
    <t>Héberge-ment *</t>
  </si>
  <si>
    <t>Install. sport. couv-ertes</t>
  </si>
  <si>
    <t>Locaux occupés par des tiers</t>
  </si>
  <si>
    <t>Identi-fication du tiers</t>
  </si>
  <si>
    <t>Total en m² SHON</t>
  </si>
  <si>
    <t>shon admin/shon total</t>
  </si>
  <si>
    <t>SUN/SUB</t>
  </si>
  <si>
    <t>NON AFFECTE SUR BASE Declaratif SIPI</t>
  </si>
  <si>
    <t>bâtiments désaffectés</t>
  </si>
  <si>
    <t>SECURITE  €TDC
JUI2012</t>
  </si>
  <si>
    <t>ACCESSIBILITE
€TDC JUIL2012</t>
  </si>
  <si>
    <t>THERMI
€ TDC
JUIL2012</t>
  </si>
  <si>
    <t>total</t>
  </si>
  <si>
    <t>EFFECTIFS</t>
  </si>
  <si>
    <t>PROGRAMMATION SPSI  UL</t>
  </si>
  <si>
    <t>EVOLUTIONS DES SURFACES VALORISEES</t>
  </si>
  <si>
    <t>Total surface bâtie accessible depuis l’extérieur et à l’intérieur des locaux (en m² SHON)</t>
  </si>
  <si>
    <t>Nb de bâtiments totalement accessibles depuis l’extérieur (cheminement accessible) et à l’intérieur des locaux (configuration interne conforme)</t>
  </si>
  <si>
    <t>Nb de bâtiments partiellement accessibles : cheminement extérieur accessible mais locaux non conformes</t>
  </si>
  <si>
    <t>Nb de bâtiments partiellement accessibles :  locaux  conformes mais  cheminement  extérieur non accessible</t>
  </si>
  <si>
    <t>Nb de bâtiments non conformes : accessibles ni depuis l’extérieur, ni à l’intérieur des locaux</t>
  </si>
  <si>
    <t>Estimation des  surfaces bâties accessibles 
en m² SHON</t>
  </si>
  <si>
    <t xml:space="preserve">Nb de bâtiments totalement accessibles </t>
  </si>
  <si>
    <t>Région</t>
  </si>
  <si>
    <t>Pays</t>
  </si>
  <si>
    <t>Domaine public (b)</t>
  </si>
  <si>
    <t>Domaine privé (c)</t>
  </si>
  <si>
    <t>Locaux mis à disposition (d)</t>
  </si>
  <si>
    <t>Identification du tiers (d)</t>
  </si>
  <si>
    <t>Locaux mis à disposition (g)</t>
  </si>
  <si>
    <t>Identification du tiers</t>
  </si>
  <si>
    <t>à créer n° site/n° comp bât</t>
  </si>
  <si>
    <t>Ferme du Clerey
Terrain</t>
  </si>
  <si>
    <t>FR</t>
  </si>
  <si>
    <t>D74</t>
  </si>
  <si>
    <t>IUT Henri Poincaré
Terrain</t>
  </si>
  <si>
    <t>06-OP-50716</t>
  </si>
  <si>
    <t>AP 27-28</t>
  </si>
  <si>
    <t>M.E.R.S</t>
  </si>
  <si>
    <t>Ferme de la Bouzule
Terrain cultivé</t>
  </si>
  <si>
    <t>Espace naturel</t>
  </si>
  <si>
    <t>Amance</t>
  </si>
  <si>
    <t>X 2 à 5-34-40-94-95-181
ZA6</t>
  </si>
  <si>
    <t>Bail de location
(propr. privé)</t>
  </si>
  <si>
    <t>X 3-4-6</t>
  </si>
  <si>
    <t>Bionville</t>
  </si>
  <si>
    <t>B 151-163-173-178</t>
  </si>
  <si>
    <t>Celles-sur-Plaine</t>
  </si>
  <si>
    <t>A 24à27-31-33-50-52-57-66-101-103-112-114-121-124-129-146-232-235-237-242-245-246-249-266-267-273à275-279à284-717-718-774-775-542-557-560à564-586-592-703-704-707
B1007-1010-1011-1013-1016-1020-1026-1042-1043</t>
  </si>
  <si>
    <t>Propriété CUGN</t>
  </si>
  <si>
    <t>Champe-noux</t>
  </si>
  <si>
    <t>B 9à13</t>
  </si>
  <si>
    <t xml:space="preserve">A28-59-238-278  B8-31-205-D149-395-396 </t>
  </si>
  <si>
    <t>Ferme de la Bouzule
Terrain en friche</t>
  </si>
  <si>
    <t>A6à12-201-202-D37à41-45-53-170-243</t>
  </si>
  <si>
    <t>Jevoncourt</t>
  </si>
  <si>
    <t>ZA9-17-20</t>
  </si>
  <si>
    <t>136476
167307</t>
  </si>
  <si>
    <t>330268
331606</t>
  </si>
  <si>
    <t>Supprimer un n°</t>
  </si>
  <si>
    <t>Ferme de la Bouzule
Terrain bâti</t>
  </si>
  <si>
    <t>B245-247-353-355-357-359</t>
  </si>
  <si>
    <t>B191-194-195-206-207-213-215-238-250-342-349-351-361-364-368-388-392-398-400-ZD23</t>
  </si>
  <si>
    <t>B 192-193-209-214-396</t>
  </si>
  <si>
    <t>Mazerulles</t>
  </si>
  <si>
    <t>ZE 29</t>
  </si>
  <si>
    <t>Vaudeville</t>
  </si>
  <si>
    <t>ZK 15-16</t>
  </si>
  <si>
    <t>Xirocourt</t>
  </si>
  <si>
    <t>C175-182-507à513-F492-U74-170-200-V34-37-60-U175-177-178-197-202-213-264-V4-9-66-138-139-X79-97-99à102-111-148-149-150-158-190-221-222-366-Z234--235-240-X265-269-284-285-292-384à387-396</t>
  </si>
  <si>
    <t>Bail de location
(propr. commune)</t>
  </si>
  <si>
    <t>C1497</t>
  </si>
  <si>
    <t>A
supprimer</t>
  </si>
  <si>
    <t>IUT Lunéville
Terrain</t>
  </si>
  <si>
    <t>AC 584-585</t>
  </si>
  <si>
    <t xml:space="preserve">A supprimer (Location partielle de bâtiment) </t>
  </si>
  <si>
    <t>Halle Génie Culinaire
Terrain</t>
  </si>
  <si>
    <t>IUFM Maxéville-Richard
Terrain</t>
  </si>
  <si>
    <t>AB 69-70-71-72-73-98-376-377-450</t>
  </si>
  <si>
    <t>169573
169574</t>
  </si>
  <si>
    <t>337184
337228</t>
  </si>
  <si>
    <t>Supprimer 1 n°</t>
  </si>
  <si>
    <t>Albert 1er - Libération
Terrain bâti</t>
  </si>
  <si>
    <t>23
3</t>
  </si>
  <si>
    <t>Bd Albert 1er
Pl. G de Bouillon</t>
  </si>
  <si>
    <t>CK 137-139-140-315-331-421</t>
  </si>
  <si>
    <t>Plateforme Libération
Terrain</t>
  </si>
  <si>
    <t>CK 452</t>
  </si>
  <si>
    <t>S.U.A.P.S
Complexe Océanautes (terrain)</t>
  </si>
  <si>
    <t>CK -426-427</t>
  </si>
  <si>
    <t>B.E.T.A
Terrain</t>
  </si>
  <si>
    <t>AN11-12-416</t>
  </si>
  <si>
    <t>C.C.R
Terrain</t>
  </si>
  <si>
    <t>11-13-15
4</t>
  </si>
  <si>
    <t>Place Carnot
Rue de la Ravinelle</t>
  </si>
  <si>
    <t>AN 11-12-416</t>
  </si>
  <si>
    <t>328363</t>
  </si>
  <si>
    <t>I.U.T CHARLEMAGNE
Bâtiment principal
(Terrain)</t>
  </si>
  <si>
    <t>AH 493
CE 454</t>
  </si>
  <si>
    <t>I.U.T CHARLEMAGNE
Logt (Terrain)</t>
  </si>
  <si>
    <t>CE
452-513</t>
  </si>
  <si>
    <t>E.N.S.I.C
Terrain</t>
  </si>
  <si>
    <t>AL44-45-46-47-48-49-51-372-381-442-447-448-452</t>
  </si>
  <si>
    <t>Présidence Jacquinot
Terrain</t>
  </si>
  <si>
    <t>Faculté de Pharmacie
Terrain</t>
  </si>
  <si>
    <t>BH149</t>
  </si>
  <si>
    <t>Site Léopold de la Présidence
Terrain</t>
  </si>
  <si>
    <t>AL 138-139-329-333-334-437</t>
  </si>
  <si>
    <t>167721
183170</t>
  </si>
  <si>
    <t>330371
372911</t>
  </si>
  <si>
    <t>Lepage
Terrain</t>
  </si>
  <si>
    <t>AS 405-408-409-411-413-415-419-425-427
AL 138-333-334</t>
  </si>
  <si>
    <t>ANSES Bitche
Terrain</t>
  </si>
  <si>
    <t>BC 477</t>
  </si>
  <si>
    <t xml:space="preserve">Lionnois
Terrain </t>
  </si>
  <si>
    <t>BH 62</t>
  </si>
  <si>
    <t>I.E.C.A
Terrain bâti</t>
  </si>
  <si>
    <t>AM329</t>
  </si>
  <si>
    <t>I.S.A.M
Terrain bâti</t>
  </si>
  <si>
    <t>AM 103</t>
  </si>
  <si>
    <t>POLE LORRAIN DE GESTION
Terrain bâti</t>
  </si>
  <si>
    <t>AM338</t>
  </si>
  <si>
    <t>a suprimer</t>
  </si>
  <si>
    <t>VIDEOSCOP
Terrain bâti</t>
  </si>
  <si>
    <t>372851
218482</t>
  </si>
  <si>
    <t>Supprimer un numéro</t>
  </si>
  <si>
    <t>Faculté Odontologie
Terrain</t>
  </si>
  <si>
    <t>GA
06-54</t>
  </si>
  <si>
    <t>BL 420-422-426</t>
  </si>
  <si>
    <t>Institut Régional du Travail
Terrain</t>
  </si>
  <si>
    <t>CK371</t>
  </si>
  <si>
    <t>Musée Aquarium de Nancy 
Terrain</t>
  </si>
  <si>
    <t>BD37</t>
  </si>
  <si>
    <t>163551
163552</t>
  </si>
  <si>
    <t>334221
334583</t>
  </si>
  <si>
    <t>Supprimer le 1er n°</t>
  </si>
  <si>
    <t>Saurupt
Terrain</t>
  </si>
  <si>
    <t>BM
322-323</t>
  </si>
  <si>
    <t>Site Scarpone</t>
  </si>
  <si>
    <t>IUFM Nancy-Scarpone
Terrain</t>
  </si>
  <si>
    <t>Bd de Scarpone</t>
  </si>
  <si>
    <t>AE 541</t>
  </si>
  <si>
    <t>136044
169748</t>
  </si>
  <si>
    <t>321759
331512</t>
  </si>
  <si>
    <t>Faculté des Sciences
Terrain bâti</t>
  </si>
  <si>
    <t>AD 156-359-521</t>
  </si>
  <si>
    <t>A supprimer (intégré au n° 169748 / 371782)</t>
  </si>
  <si>
    <t>Faculté des Sciences
Terrain en friche</t>
  </si>
  <si>
    <t>A supprimer (propriété CHU)</t>
  </si>
  <si>
    <t>Faculté de Médecine
Nancyclotep
Terrain bâti</t>
  </si>
  <si>
    <t>Faculté de Médecine
Nancyclotep
Terrain en friche</t>
  </si>
  <si>
    <t>BR 4-10-12-13</t>
  </si>
  <si>
    <t>Brabois Ingénierie
Terrain</t>
  </si>
  <si>
    <t>BD
19-25-28</t>
  </si>
  <si>
    <t>Brabois Santé
Terrain</t>
  </si>
  <si>
    <t>BD12 - BE5 - BH261 - BK 11-24-35-38-40-67-68-70-84</t>
  </si>
  <si>
    <t xml:space="preserve"> A supprimer (inclus dans fac médecine)</t>
  </si>
  <si>
    <t>S.U.A.P - Brabois
Terrain</t>
  </si>
  <si>
    <t>Pôle de l'eau
Terrain</t>
  </si>
  <si>
    <t>AH447</t>
  </si>
  <si>
    <t>E.S.S.T.I.N
Terrain</t>
  </si>
  <si>
    <t>AN 42-43
AS 1-173</t>
  </si>
  <si>
    <t>Jardin Botanique
Terrain Vandoeuvre</t>
  </si>
  <si>
    <t>BC 4-7-8-65-67-69
AD 468-470</t>
  </si>
  <si>
    <t>E.N.S.G
Terrain</t>
  </si>
  <si>
    <t>BC 40-41-42</t>
  </si>
  <si>
    <t xml:space="preserve"> A supprimer (propriété CROUS)</t>
  </si>
  <si>
    <t>SUMPPS
Terrain</t>
  </si>
  <si>
    <t>AI 8-10-11-294-295-297-299-308-310-312</t>
  </si>
  <si>
    <t>Château
Terrain</t>
  </si>
  <si>
    <t>BC 9</t>
  </si>
  <si>
    <t>IUT Nancy-Brabois
Terrain Villers</t>
  </si>
  <si>
    <t>BC 5-6 AK 55-56-57-58-78</t>
  </si>
  <si>
    <t>Jardin Botanique
Terrain Villers</t>
  </si>
  <si>
    <t>AK 33-34-35-36-81-84-221-223</t>
  </si>
  <si>
    <t>Faculté de sport
Terrain rue du Jardin Botanique</t>
  </si>
  <si>
    <t>AI 47-329
(provient de 293)</t>
  </si>
  <si>
    <t>SUAPS
Terrain</t>
  </si>
  <si>
    <t>AI 54-60-116-285-286-287-292</t>
  </si>
  <si>
    <t>TELECOM
Terrain</t>
  </si>
  <si>
    <t>AH 117-298</t>
  </si>
  <si>
    <t>Convention de mise à dispo par 1 tiers sans transfert des charges du propriétaire</t>
  </si>
  <si>
    <t>IUFM Bar-le-Duc
Terrain</t>
  </si>
  <si>
    <t>AR 238</t>
  </si>
  <si>
    <t>Terrain</t>
  </si>
  <si>
    <t>45-434
46-408</t>
  </si>
  <si>
    <t>P9 - P10 - P11 (ENSEIGNEMENT)
Terrain bâti</t>
  </si>
  <si>
    <t>S.U.A.P.S
Terrain bâti</t>
  </si>
  <si>
    <t>Saulcy
Terrain</t>
  </si>
  <si>
    <t>GA
06-57</t>
  </si>
  <si>
    <t>Technopôle
Terrain</t>
  </si>
  <si>
    <t>I.U.F.M. Montigny-lès-Metz
Terrain</t>
  </si>
  <si>
    <t xml:space="preserve">I.U.F.M. Montigny-lès-Metz
Terrain </t>
  </si>
  <si>
    <t>I.U.T Saint-Avold
Terrain</t>
  </si>
  <si>
    <t>Site de Geiger
Terrain</t>
  </si>
  <si>
    <t>I.U.F.M. Sarreguemines
Terrain</t>
  </si>
  <si>
    <t>Site Alfred Kastler
Espace naturel</t>
  </si>
  <si>
    <t>I.U.F.M Epinal-Kennedy
Terrain</t>
  </si>
  <si>
    <t>Maison de l'étudiant
Terrain</t>
  </si>
  <si>
    <t>AK 474-476</t>
  </si>
  <si>
    <t>Restaurant universitaire
Terrain</t>
  </si>
  <si>
    <t>AK 479</t>
  </si>
  <si>
    <t>Centre d'études Juridiques
Terrain</t>
  </si>
  <si>
    <t>E.N.S.T.I.B
Terrain</t>
  </si>
  <si>
    <t>BR 333-356</t>
  </si>
  <si>
    <t>C.E.S.S
Terrain</t>
  </si>
  <si>
    <t>BV 11</t>
  </si>
  <si>
    <t>AL 130</t>
  </si>
  <si>
    <r>
      <t>A supprimer  (</t>
    </r>
    <r>
      <rPr>
        <i/>
        <sz val="10"/>
        <color indexed="17"/>
        <rFont val="Arial"/>
      </rPr>
      <t>L'UL n'a aucun acte qui lui donne prérogative sur le bâtiment - GIP</t>
    </r>
    <r>
      <rPr>
        <b/>
        <sz val="10"/>
        <color indexed="17"/>
        <rFont val="Arial"/>
      </rPr>
      <t>)</t>
    </r>
  </si>
  <si>
    <t>I.N.S.I.C
Terrain</t>
  </si>
  <si>
    <t>I.U.T  Saint-Dié
Bâtiment principal (terrain)</t>
  </si>
  <si>
    <t>AE 379-381-382-384-388</t>
  </si>
  <si>
    <t>I.U.T  Saint-Dié
Espace naturel</t>
  </si>
  <si>
    <t>I.U.T  Saint-Dié
Extension (terrain)</t>
  </si>
  <si>
    <t>AE 387-486</t>
  </si>
  <si>
    <t>Site Haut Chitelet</t>
  </si>
  <si>
    <t>Jardin Altitude
Terrain</t>
  </si>
  <si>
    <t>Route des crêtes</t>
  </si>
  <si>
    <t>Xonrupt-Longemer</t>
  </si>
  <si>
    <t>B 687-1101</t>
  </si>
  <si>
    <t>Bâtiments ou terrains à supprimer</t>
  </si>
  <si>
    <t>construites</t>
  </si>
  <si>
    <t>cumul</t>
  </si>
  <si>
    <t>cédées</t>
  </si>
  <si>
    <t>valorisées</t>
  </si>
  <si>
    <t>bilan cumulé</t>
  </si>
  <si>
    <t>A-</t>
  </si>
  <si>
    <t>Vérification des installations électriques</t>
  </si>
  <si>
    <t>vérification périodique des installations électrique</t>
  </si>
  <si>
    <t>Désignation des bâtiments</t>
  </si>
  <si>
    <t>Surface Hors Œuvre</t>
  </si>
  <si>
    <t>Nbre de logement de fonction</t>
  </si>
  <si>
    <t>Classement 
ERP/CdT</t>
  </si>
  <si>
    <r>
      <t xml:space="preserve">Vérification quadriennale 
(code du travail) + Rapport
</t>
    </r>
    <r>
      <rPr>
        <sz val="10"/>
        <color indexed="64"/>
        <rFont val="Calibri"/>
      </rPr>
      <t>Prix forfaitaire HT /vérification</t>
    </r>
    <r>
      <rPr>
        <b/>
        <sz val="10"/>
        <color indexed="64"/>
        <rFont val="Calibri"/>
      </rPr>
      <t xml:space="preserve">  </t>
    </r>
  </si>
  <si>
    <r>
      <t xml:space="preserve">Vérification périodique annuelle (ERP + Code du Travail) 2 rapports 
</t>
    </r>
    <r>
      <rPr>
        <sz val="10"/>
        <color indexed="64"/>
        <rFont val="Calibri"/>
      </rPr>
      <t xml:space="preserve">Prix forfaitaire HT/verification </t>
    </r>
  </si>
  <si>
    <t>R</t>
  </si>
  <si>
    <t>L</t>
  </si>
  <si>
    <t>X</t>
  </si>
  <si>
    <t>RL</t>
  </si>
  <si>
    <t>RW</t>
  </si>
  <si>
    <t>S</t>
  </si>
  <si>
    <t>Code du Travail</t>
  </si>
  <si>
    <t>Montant TVA</t>
  </si>
  <si>
    <t>Montant € TTC</t>
  </si>
  <si>
    <t>B-</t>
  </si>
  <si>
    <t>Vérification des paratonnerres</t>
  </si>
  <si>
    <t>Prix unitaire / paratonnerre</t>
  </si>
  <si>
    <t>prix de la vérification</t>
  </si>
  <si>
    <t>Montant € HT</t>
  </si>
  <si>
    <t>C-</t>
  </si>
  <si>
    <t>Vérification des bornes IRVE</t>
  </si>
  <si>
    <t>Prix unitaire / borne IRVE</t>
  </si>
  <si>
    <t>D-</t>
  </si>
  <si>
    <t>Vérification des panneaux photovoltaïques</t>
  </si>
  <si>
    <t>Prix au m² de l'installation</t>
  </si>
  <si>
    <t>E</t>
  </si>
  <si>
    <t xml:space="preserve">Thermographie des tableaux électriques </t>
  </si>
  <si>
    <t>Prix unitaire / tableau compris TGBT</t>
  </si>
  <si>
    <t>Toutes ces vérifications annexe seront réalisées en même temps que les vérifications périodiques des installations électriques</t>
  </si>
  <si>
    <t>Type de contrôle</t>
  </si>
  <si>
    <t xml:space="preserve">unité </t>
  </si>
  <si>
    <t xml:space="preserve">quantité </t>
  </si>
  <si>
    <t xml:space="preserve">prix HT </t>
  </si>
  <si>
    <t xml:space="preserve">prix TTC </t>
  </si>
  <si>
    <t>u</t>
  </si>
  <si>
    <t xml:space="preserve">Vérification des panneaux photovoltaïques </t>
  </si>
  <si>
    <t>m²</t>
  </si>
  <si>
    <t>Thermographie des tableaux électriques</t>
  </si>
  <si>
    <t xml:space="preserve">u </t>
  </si>
  <si>
    <t xml:space="preserve">TOTAL </t>
  </si>
  <si>
    <t>Montant € HT (prix pour analyse)</t>
  </si>
  <si>
    <t>2025DPIGEM846 PS - LOT 3 LORRAINE SUD  - BPU n°1</t>
  </si>
  <si>
    <t>Faculté des Sciences
Bât. 2° et 3° cycle B C</t>
  </si>
  <si>
    <t>Faculté des Sciences
Bât. A</t>
  </si>
  <si>
    <t>Bibliothèque - Aiguillettes</t>
  </si>
  <si>
    <t>Bibliothèque Ingénieurs de Brabois (SCD)</t>
  </si>
  <si>
    <t>W</t>
  </si>
  <si>
    <t>Bâtiments H1-H2</t>
  </si>
  <si>
    <t>Faculté de Médecine
Servcies techniques</t>
  </si>
  <si>
    <t>Faculté de Médecine
Déchets Hospitaliers/radioactifs</t>
  </si>
  <si>
    <t>Bibliothèque - Brabois-Santé</t>
  </si>
  <si>
    <t>S.U.A.P.S - C.S.U Brabois</t>
  </si>
  <si>
    <t>X-L</t>
  </si>
  <si>
    <t>POLYTECH
Bâtiment A</t>
  </si>
  <si>
    <t>POLYTECH
Bâtiment B</t>
  </si>
  <si>
    <t>POLYTECH
Bâtiment C</t>
  </si>
  <si>
    <t>POLYTECH
Bâtiment D</t>
  </si>
  <si>
    <t>POLYTECH
Bâtiment E</t>
  </si>
  <si>
    <t>POLYTECH
Bâtiment F</t>
  </si>
  <si>
    <t>POLYTECH
Gymnase</t>
  </si>
  <si>
    <t>E.N.S.G
Bâtiment A + local gaz</t>
  </si>
  <si>
    <t>CIRIL 1 + 
(local groupe electrogène)</t>
  </si>
  <si>
    <t>IUT Nancy-Brabois
Hangar 1 - 2 - 3 - 4</t>
  </si>
  <si>
    <t>IUT Lunéville
Bâtiment MICQ</t>
  </si>
  <si>
    <t xml:space="preserve">ESPE Epinal-Kennedy
Bâtiment A </t>
  </si>
  <si>
    <t>ESPE Epinal-Kennedy
Bâtiment B et Gymnase</t>
  </si>
  <si>
    <t>ESPE Epinal-Kennedy
Bâtiment C</t>
  </si>
  <si>
    <t>ESPE Epinal-Kennedy
Gymnase</t>
  </si>
  <si>
    <t>E.N.S.T.I.B
Gazéifieur</t>
  </si>
  <si>
    <t>C.E.S.S</t>
  </si>
  <si>
    <t>I.U.T HUBERT CURIEN
Pavillons Nord et Sud</t>
  </si>
  <si>
    <t>Année de construction</t>
  </si>
  <si>
    <t>Classement 
ERP</t>
  </si>
  <si>
    <t>Bernard LUROT
Téléphone : 
bernard.lurot@univ-lorraine.fr</t>
  </si>
  <si>
    <t>Olivier MEYER
olivier.meyer@univ-lorraine.fr</t>
  </si>
  <si>
    <t xml:space="preserve">
Rebecce GODARD rebecca.godard@univ-lorraine.fr</t>
  </si>
  <si>
    <t>Patrick NAGEL
patrick.nagel@univ-lorraine.fr</t>
  </si>
  <si>
    <t>Tristan GESCHLECHT
tristan.geschlecht@univ-lorraine.fr</t>
  </si>
  <si>
    <t>av. 1900</t>
  </si>
  <si>
    <t>James GREENWOOD</t>
  </si>
  <si>
    <t>Hervé CONNES</t>
  </si>
  <si>
    <t>Jean-François BROYEZ
jean-francois.broyez@univ-lorraine.fr</t>
  </si>
  <si>
    <t>Av.1900 Extension 1965</t>
  </si>
  <si>
    <t>1970 Réhabilitation complète 2010</t>
  </si>
  <si>
    <t>C.C.R
Bâtiments HIJ</t>
  </si>
  <si>
    <t>Vincent BLANCHIN
vincent.blanchin@univ-lorraine.fr</t>
  </si>
  <si>
    <t>René LAVAL
rene.laval@univ-lorraine.fr</t>
  </si>
  <si>
    <t>Jean-Marie CONTAL</t>
  </si>
  <si>
    <t>Pierre DAPREMONT</t>
  </si>
  <si>
    <t>Pascal LAGRANGE</t>
  </si>
  <si>
    <t>U</t>
  </si>
  <si>
    <t>Y</t>
  </si>
  <si>
    <t>DFOIP</t>
  </si>
  <si>
    <t>Rue de Saurupt</t>
  </si>
  <si>
    <t>Christian THEVENY</t>
  </si>
  <si>
    <t>Ludovic BONNET
Jean-François MARC</t>
  </si>
  <si>
    <t>Valérie MALLET</t>
  </si>
  <si>
    <t>Olivier MEYER
Philippe COUCHOT</t>
  </si>
  <si>
    <t>Bernard LUROT
Téléphone : 03 
bernard.lurot@univ-lorraine.fr</t>
  </si>
  <si>
    <t>Tristan GESCHLECHT</t>
  </si>
  <si>
    <t>Pierre VUILLEMARD</t>
  </si>
  <si>
    <t>Faculté de Pharmacie
Bâtiment E-F</t>
  </si>
  <si>
    <t>René LAVAL</t>
  </si>
  <si>
    <t>JAMES GREENWOOD</t>
  </si>
  <si>
    <t>Frédéric FRANCOIS</t>
  </si>
  <si>
    <t>Frédéric Gohet</t>
  </si>
  <si>
    <t>Angelo TONELLI</t>
  </si>
  <si>
    <t>Dominique PETITDEMANGE</t>
  </si>
  <si>
    <t>Rebecca GODARD</t>
  </si>
  <si>
    <t>Eric BERNARD</t>
  </si>
  <si>
    <t>Jean-Louis VAUCHER</t>
  </si>
  <si>
    <t>Eric DELIGNON</t>
  </si>
  <si>
    <t>Bruno DAMIEN</t>
  </si>
  <si>
    <t>Robert SCHOEN</t>
  </si>
  <si>
    <t>George BEAUDOIN</t>
  </si>
  <si>
    <t>Francis DEKERT</t>
  </si>
  <si>
    <t>MATUSZYNSKI</t>
  </si>
  <si>
    <t>LWN</t>
  </si>
  <si>
    <t>Bernard BOUIGOU</t>
  </si>
  <si>
    <t>Claude THIRIA</t>
  </si>
  <si>
    <t>Philippe GERARD</t>
  </si>
  <si>
    <t>Francis Di TOMMASO</t>
  </si>
  <si>
    <t>Marie ROBIN</t>
  </si>
  <si>
    <t>Jean-François BROYEZ</t>
  </si>
  <si>
    <t>Nicolas PAGEL</t>
  </si>
  <si>
    <t>Isabelle GADER</t>
  </si>
  <si>
    <t>I.U.T HUBERT CURIEN
Pavillon Nord et Sud</t>
  </si>
  <si>
    <t>Franck BONTOUT</t>
  </si>
  <si>
    <t>2025DPIGEM846 PS - LOT 3 LORRAINE SUD - DQE</t>
  </si>
  <si>
    <t>A.1</t>
  </si>
  <si>
    <t>Prix unitaire / m² pour bâtiment non recensé, tout type ERP</t>
  </si>
  <si>
    <t>Prix unitaire / m²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</si>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</sst>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\ _€_-;_-@_-"/>
    <numFmt numFmtId="166" formatCode="[$-40C]mmm\-yy;@"/>
    <numFmt numFmtId="167" formatCode="#,##0\ _F"/>
    <numFmt numFmtId="168" formatCode="#,##0\ &quot;€&quot;"/>
    <numFmt numFmtId="169" formatCode="#,##0.0"/>
    <numFmt numFmtId="170" formatCode="00"/>
    <numFmt numFmtId="171" formatCode="0.0%"/>
    <numFmt numFmtId="172" formatCode="#,##0.00\ &quot;€&quot;"/>
  </numFmts>
  <fonts count="65">
    <font>
      <sz val="10"/>
      <color theme="1"/>
      <name val="Arial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0"/>
      <name val="Arial"/>
    </font>
    <font>
      <u/>
      <sz val="10"/>
      <color theme="10"/>
      <name val="Arial"/>
    </font>
    <font>
      <u/>
      <sz val="10"/>
      <color indexed="4"/>
      <name val="Arial"/>
    </font>
    <font>
      <sz val="11"/>
      <color indexed="64"/>
      <name val="Calibri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sz val="12"/>
      <color indexed="65"/>
      <name val="Arial"/>
    </font>
    <font>
      <b/>
      <sz val="10"/>
      <name val="Arial"/>
    </font>
    <font>
      <b/>
      <sz val="12"/>
      <name val="Arial"/>
    </font>
    <font>
      <b/>
      <sz val="9"/>
      <name val="Arial"/>
    </font>
    <font>
      <b/>
      <sz val="12"/>
      <color theme="1"/>
      <name val="Calibri"/>
      <scheme val="minor"/>
    </font>
    <font>
      <sz val="8"/>
      <name val="Arial"/>
    </font>
    <font>
      <sz val="11"/>
      <name val="Calibri"/>
    </font>
    <font>
      <b/>
      <sz val="11"/>
      <name val="Arial"/>
    </font>
    <font>
      <sz val="10"/>
      <color indexed="30"/>
      <name val="Arial"/>
    </font>
    <font>
      <sz val="10"/>
      <color indexed="2"/>
      <name val="Arial"/>
    </font>
    <font>
      <sz val="11"/>
      <color indexed="17"/>
      <name val="Calibri"/>
    </font>
    <font>
      <b/>
      <sz val="10"/>
      <color indexed="17"/>
      <name val="Arial"/>
    </font>
    <font>
      <b/>
      <sz val="11"/>
      <color indexed="17"/>
      <name val="Calibri"/>
    </font>
    <font>
      <sz val="10"/>
      <color indexed="40"/>
      <name val="Arial"/>
    </font>
    <font>
      <sz val="10"/>
      <color indexed="17"/>
      <name val="Arial"/>
    </font>
    <font>
      <sz val="11"/>
      <name val="Arial"/>
    </font>
    <font>
      <b/>
      <sz val="10"/>
      <color indexed="2"/>
      <name val="Arial"/>
    </font>
    <font>
      <sz val="10"/>
      <color theme="3" tint="0.39997558519241921"/>
      <name val="Arial"/>
    </font>
    <font>
      <b/>
      <i/>
      <sz val="10"/>
      <color indexed="30"/>
      <name val="Arial"/>
    </font>
    <font>
      <sz val="10"/>
      <color theme="1"/>
      <name val="Arial"/>
    </font>
    <font>
      <sz val="11"/>
      <color theme="1"/>
      <name val="Calibri"/>
    </font>
    <font>
      <b/>
      <sz val="10"/>
      <color theme="1"/>
      <name val="Arial"/>
    </font>
    <font>
      <b/>
      <sz val="11"/>
      <color theme="1"/>
      <name val="Arial"/>
    </font>
    <font>
      <i/>
      <sz val="10"/>
      <name val="Arial"/>
    </font>
    <font>
      <sz val="11"/>
      <color theme="1"/>
      <name val="Arial"/>
    </font>
    <font>
      <sz val="10"/>
      <color indexed="64"/>
      <name val="Arial"/>
    </font>
    <font>
      <sz val="11"/>
      <color indexed="64"/>
      <name val="Arial"/>
    </font>
    <font>
      <i/>
      <sz val="10"/>
      <color indexed="17"/>
      <name val="Arial"/>
    </font>
    <font>
      <i/>
      <sz val="11"/>
      <name val="Arial"/>
    </font>
    <font>
      <b/>
      <sz val="12"/>
      <color theme="0"/>
      <name val="Calibri"/>
      <scheme val="minor"/>
    </font>
    <font>
      <sz val="10"/>
      <color rgb="FF00B050"/>
      <name val="Arial"/>
    </font>
    <font>
      <b/>
      <sz val="10"/>
      <color rgb="FF00B050"/>
      <name val="Arial"/>
    </font>
    <font>
      <sz val="9"/>
      <color rgb="FF00B050"/>
      <name val="Arial"/>
    </font>
    <font>
      <sz val="13"/>
      <name val="Arial"/>
    </font>
    <font>
      <i/>
      <sz val="10"/>
      <color indexed="2"/>
      <name val="Arial"/>
    </font>
    <font>
      <sz val="11"/>
      <color indexed="62"/>
      <name val="Calibri"/>
    </font>
    <font>
      <sz val="10"/>
      <color indexed="62"/>
      <name val="Arial"/>
    </font>
    <font>
      <sz val="10"/>
      <color indexed="62"/>
      <name val="Arial Unicode MS"/>
    </font>
    <font>
      <b/>
      <sz val="10"/>
      <color indexed="30"/>
      <name val="Arial"/>
    </font>
    <font>
      <sz val="11"/>
      <color indexed="2"/>
      <name val="Calibri"/>
    </font>
    <font>
      <b/>
      <sz val="22"/>
      <name val="Calibri"/>
      <scheme val="minor"/>
    </font>
    <font>
      <b/>
      <u/>
      <sz val="10"/>
      <name val="Arial"/>
    </font>
    <font>
      <b/>
      <sz val="8"/>
      <name val="Arial"/>
    </font>
    <font>
      <b/>
      <sz val="10"/>
      <color theme="1"/>
      <name val="Calibri"/>
      <scheme val="minor"/>
    </font>
    <font>
      <sz val="9"/>
      <name val="Arial"/>
    </font>
    <font>
      <sz val="7"/>
      <name val="Arial"/>
    </font>
    <font>
      <b/>
      <i/>
      <sz val="10"/>
      <name val="Arial"/>
    </font>
    <font>
      <b/>
      <i/>
      <sz val="8"/>
      <name val="Arial"/>
    </font>
    <font>
      <b/>
      <i/>
      <sz val="8"/>
      <color theme="1"/>
      <name val="Calibri"/>
      <scheme val="minor"/>
    </font>
    <font>
      <b/>
      <i/>
      <sz val="9"/>
      <color theme="1"/>
      <name val="Calibri"/>
      <scheme val="minor"/>
    </font>
    <font>
      <sz val="9"/>
      <color indexed="2"/>
      <name val="Arial"/>
    </font>
    <font>
      <b/>
      <i/>
      <sz val="9"/>
      <name val="Arial"/>
    </font>
    <font>
      <sz val="10"/>
      <color indexed="64"/>
      <name val="Calibri"/>
    </font>
    <font>
      <b/>
      <sz val="10"/>
      <color indexed="64"/>
      <name val="Calibri"/>
    </font>
    <font>
      <b/>
      <sz val="22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5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theme="7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C000"/>
      </patternFill>
    </fill>
    <fill>
      <patternFill patternType="solid">
        <fgColor indexed="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0"/>
      </patternFill>
    </fill>
    <fill>
      <patternFill patternType="solid">
        <fgColor theme="4" tint="0.79998168889431442"/>
        <bgColor indexed="65"/>
      </patternFill>
    </fill>
  </fills>
  <borders count="9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1">
    <xf numFmtId="0" fontId="0" fillId="0" borderId="0"/>
    <xf numFmtId="0" fontId="1" fillId="3" borderId="0"/>
    <xf numFmtId="0" fontId="1" fillId="5" borderId="0"/>
    <xf numFmtId="0" fontId="1" fillId="7" borderId="0"/>
    <xf numFmtId="0" fontId="1" fillId="8" borderId="0"/>
    <xf numFmtId="0" fontId="2" fillId="10" borderId="0"/>
    <xf numFmtId="0" fontId="2" fillId="11" borderId="0"/>
    <xf numFmtId="0" fontId="2" fillId="12" borderId="0"/>
    <xf numFmtId="0" fontId="2" fillId="14" borderId="0"/>
    <xf numFmtId="0" fontId="2" fillId="15" borderId="0"/>
    <xf numFmtId="0" fontId="2" fillId="16" borderId="0"/>
    <xf numFmtId="44" fontId="3" fillId="0" borderId="0"/>
    <xf numFmtId="0" fontId="5" fillId="0" borderId="0">
      <alignment vertical="top"/>
    </xf>
    <xf numFmtId="165" fontId="29" fillId="0" borderId="0"/>
    <xf numFmtId="164" fontId="3" fillId="0" borderId="0"/>
    <xf numFmtId="164" fontId="3" fillId="0" borderId="0"/>
    <xf numFmtId="164" fontId="6" fillId="0" borderId="0"/>
    <xf numFmtId="164" fontId="6" fillId="0" borderId="0"/>
    <xf numFmtId="44" fontId="3" fillId="0" borderId="0"/>
    <xf numFmtId="44" fontId="3" fillId="0" borderId="0"/>
    <xf numFmtId="44" fontId="3" fillId="0" borderId="0"/>
    <xf numFmtId="44" fontId="1" fillId="0" borderId="0"/>
    <xf numFmtId="0" fontId="3" fillId="0" borderId="0"/>
    <xf numFmtId="0" fontId="3" fillId="0" borderId="0">
      <alignment horizontal="justify" indent="6"/>
    </xf>
    <xf numFmtId="0" fontId="1" fillId="0" borderId="0"/>
    <xf numFmtId="0" fontId="3" fillId="0" borderId="0"/>
    <xf numFmtId="0" fontId="3" fillId="17" borderId="1"/>
    <xf numFmtId="9" fontId="3" fillId="0" borderId="0"/>
    <xf numFmtId="9" fontId="3" fillId="0" borderId="0"/>
    <xf numFmtId="9" fontId="6" fillId="0" borderId="0"/>
    <xf numFmtId="9" fontId="6" fillId="0" borderId="0"/>
  </cellStyleXfs>
  <cellXfs count="102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166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9" fillId="0" borderId="0" xfId="23" applyFont="1" applyAlignment="1">
      <alignment vertical="center" wrapText="1"/>
    </xf>
    <xf numFmtId="0" fontId="9" fillId="0" borderId="2" xfId="23" applyFont="1" applyBorder="1" applyAlignment="1">
      <alignment vertical="center" wrapText="1"/>
    </xf>
    <xf numFmtId="0" fontId="10" fillId="0" borderId="0" xfId="23" applyFont="1" applyAlignment="1" applyProtection="1">
      <alignment vertical="center" wrapText="1"/>
      <protection locked="0"/>
    </xf>
    <xf numFmtId="0" fontId="9" fillId="0" borderId="0" xfId="23" applyFont="1" applyAlignment="1" applyProtection="1">
      <alignment wrapText="1"/>
      <protection locked="0"/>
    </xf>
    <xf numFmtId="166" fontId="9" fillId="0" borderId="0" xfId="23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2" fillId="18" borderId="0" xfId="23" applyFont="1" applyFill="1" applyAlignment="1" applyProtection="1">
      <alignment horizontal="center" vertical="center" wrapText="1"/>
      <protection locked="0"/>
    </xf>
    <xf numFmtId="3" fontId="12" fillId="0" borderId="0" xfId="23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13" fillId="0" borderId="0" xfId="23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7" fillId="7" borderId="25" xfId="4" applyFont="1" applyFill="1" applyBorder="1" applyAlignment="1" applyProtection="1">
      <alignment horizontal="center" vertical="center" wrapText="1"/>
      <protection locked="0"/>
    </xf>
    <xf numFmtId="0" fontId="7" fillId="7" borderId="26" xfId="4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 applyProtection="1">
      <alignment horizontal="center" vertical="center" wrapText="1"/>
      <protection locked="0"/>
    </xf>
    <xf numFmtId="0" fontId="7" fillId="2" borderId="28" xfId="1" applyFont="1" applyFill="1" applyBorder="1" applyAlignment="1" applyProtection="1">
      <alignment horizontal="center" vertical="center" wrapText="1"/>
      <protection locked="0"/>
    </xf>
    <xf numFmtId="166" fontId="7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3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19" borderId="35" xfId="23" applyNumberFormat="1" applyFont="1" applyFill="1" applyBorder="1" applyAlignment="1" applyProtection="1">
      <alignment horizontal="center" vertical="center" wrapText="1"/>
      <protection locked="0"/>
    </xf>
    <xf numFmtId="0" fontId="12" fillId="25" borderId="36" xfId="0" applyFont="1" applyFill="1" applyBorder="1" applyAlignment="1">
      <alignment horizontal="center" vertical="center" wrapText="1"/>
    </xf>
    <xf numFmtId="0" fontId="12" fillId="25" borderId="37" xfId="0" applyFont="1" applyFill="1" applyBorder="1" applyAlignment="1">
      <alignment horizontal="center" vertical="center" wrapText="1"/>
    </xf>
    <xf numFmtId="0" fontId="12" fillId="25" borderId="38" xfId="0" applyFont="1" applyFill="1" applyBorder="1" applyAlignment="1">
      <alignment horizontal="center" vertical="center" wrapText="1"/>
    </xf>
    <xf numFmtId="0" fontId="12" fillId="26" borderId="39" xfId="0" applyFont="1" applyFill="1" applyBorder="1" applyAlignment="1">
      <alignment horizontal="center" vertical="center" wrapText="1"/>
    </xf>
    <xf numFmtId="0" fontId="12" fillId="26" borderId="37" xfId="0" applyFont="1" applyFill="1" applyBorder="1" applyAlignment="1">
      <alignment horizontal="center" vertical="center" wrapText="1"/>
    </xf>
    <xf numFmtId="0" fontId="12" fillId="26" borderId="38" xfId="0" applyFont="1" applyFill="1" applyBorder="1" applyAlignment="1">
      <alignment horizontal="center" vertical="center" wrapText="1"/>
    </xf>
    <xf numFmtId="0" fontId="13" fillId="27" borderId="0" xfId="0" applyFont="1" applyFill="1" applyAlignment="1">
      <alignment horizontal="center" vertical="center" wrapText="1"/>
    </xf>
    <xf numFmtId="0" fontId="9" fillId="20" borderId="40" xfId="0" applyFont="1" applyFill="1" applyBorder="1" applyAlignment="1">
      <alignment horizontal="center" vertical="center" textRotation="90" wrapText="1"/>
    </xf>
    <xf numFmtId="0" fontId="9" fillId="20" borderId="41" xfId="0" applyFont="1" applyFill="1" applyBorder="1" applyAlignment="1">
      <alignment horizontal="center" vertical="center" textRotation="90" wrapText="1"/>
    </xf>
    <xf numFmtId="0" fontId="12" fillId="20" borderId="41" xfId="0" applyFont="1" applyFill="1" applyBorder="1" applyAlignment="1">
      <alignment horizontal="center" vertical="center" textRotation="90" wrapText="1"/>
    </xf>
    <xf numFmtId="0" fontId="12" fillId="20" borderId="42" xfId="0" applyFont="1" applyFill="1" applyBorder="1" applyAlignment="1">
      <alignment horizontal="center" vertical="center" textRotation="90" wrapText="1"/>
    </xf>
    <xf numFmtId="0" fontId="12" fillId="28" borderId="41" xfId="0" applyFont="1" applyFill="1" applyBorder="1" applyAlignment="1">
      <alignment horizontal="center" vertical="center" textRotation="90" wrapText="1"/>
    </xf>
    <xf numFmtId="0" fontId="13" fillId="0" borderId="41" xfId="0" applyFont="1" applyBorder="1" applyAlignment="1">
      <alignment horizontal="center" vertical="center" textRotation="90" wrapText="1"/>
    </xf>
    <xf numFmtId="0" fontId="13" fillId="0" borderId="4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35" xfId="23" applyNumberFormat="1" applyFont="1" applyBorder="1" applyAlignment="1">
      <alignment horizontal="center" vertical="center" wrapText="1"/>
    </xf>
    <xf numFmtId="0" fontId="3" fillId="0" borderId="35" xfId="23" applyFont="1" applyBorder="1" applyAlignment="1">
      <alignment horizontal="center" vertical="center" wrapText="1"/>
    </xf>
    <xf numFmtId="0" fontId="15" fillId="0" borderId="35" xfId="23" applyFont="1" applyBorder="1" applyAlignment="1">
      <alignment horizontal="center" vertical="center" wrapText="1"/>
    </xf>
    <xf numFmtId="49" fontId="3" fillId="0" borderId="43" xfId="23" applyNumberFormat="1" applyFont="1" applyBorder="1" applyAlignment="1">
      <alignment horizontal="center" vertical="center" wrapText="1"/>
    </xf>
    <xf numFmtId="0" fontId="3" fillId="0" borderId="43" xfId="23" applyFont="1" applyBorder="1" applyAlignment="1" applyProtection="1">
      <alignment horizontal="center" vertical="center" wrapText="1"/>
      <protection locked="0"/>
    </xf>
    <xf numFmtId="3" fontId="3" fillId="0" borderId="43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168" fontId="3" fillId="0" borderId="43" xfId="23" applyNumberFormat="1" applyFont="1" applyBorder="1" applyAlignment="1" applyProtection="1">
      <alignment horizontal="center" vertical="center" wrapText="1"/>
      <protection locked="0"/>
    </xf>
    <xf numFmtId="166" fontId="3" fillId="0" borderId="43" xfId="23" applyNumberFormat="1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3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45" xfId="28" applyNumberFormat="1" applyFont="1" applyBorder="1" applyAlignment="1" applyProtection="1">
      <alignment horizontal="center" vertical="center" wrapText="1"/>
      <protection locked="0"/>
    </xf>
    <xf numFmtId="3" fontId="3" fillId="0" borderId="41" xfId="28" applyNumberFormat="1" applyFont="1" applyBorder="1" applyAlignment="1" applyProtection="1">
      <alignment horizontal="center" vertical="center" wrapText="1"/>
      <protection locked="0"/>
    </xf>
    <xf numFmtId="1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5" xfId="23" applyNumberFormat="1" applyFont="1" applyBorder="1" applyAlignment="1" applyProtection="1">
      <alignment horizontal="center" vertical="center" wrapText="1"/>
      <protection locked="0"/>
    </xf>
    <xf numFmtId="9" fontId="3" fillId="0" borderId="45" xfId="27" applyNumberFormat="1" applyFont="1" applyBorder="1" applyAlignment="1" applyProtection="1">
      <alignment horizontal="center" vertical="center" wrapText="1"/>
      <protection locked="0"/>
    </xf>
    <xf numFmtId="9" fontId="3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vertical="center" wrapText="1"/>
    </xf>
    <xf numFmtId="9" fontId="16" fillId="0" borderId="43" xfId="17" applyNumberFormat="1" applyFont="1" applyBorder="1" applyAlignment="1">
      <alignment horizontal="center" vertical="center" wrapText="1"/>
    </xf>
    <xf numFmtId="168" fontId="16" fillId="0" borderId="43" xfId="17" applyNumberFormat="1" applyFont="1" applyBorder="1" applyAlignment="1">
      <alignment horizontal="center" vertical="center" wrapText="1"/>
    </xf>
    <xf numFmtId="1" fontId="16" fillId="0" borderId="43" xfId="30" applyNumberFormat="1" applyFont="1" applyBorder="1" applyAlignment="1">
      <alignment vertical="center" wrapText="1"/>
    </xf>
    <xf numFmtId="3" fontId="11" fillId="0" borderId="43" xfId="23" applyNumberFormat="1" applyFont="1" applyBorder="1" applyAlignment="1">
      <alignment wrapText="1"/>
    </xf>
    <xf numFmtId="168" fontId="3" fillId="0" borderId="43" xfId="0" applyNumberFormat="1" applyFont="1" applyBorder="1" applyAlignment="1">
      <alignment horizontal="center" vertical="center" wrapText="1"/>
    </xf>
    <xf numFmtId="3" fontId="0" fillId="0" borderId="35" xfId="0" applyNumberFormat="1" applyBorder="1" applyAlignment="1">
      <alignment vertical="center" wrapText="1"/>
    </xf>
    <xf numFmtId="168" fontId="16" fillId="0" borderId="46" xfId="17" applyNumberFormat="1" applyFont="1" applyBorder="1" applyAlignment="1">
      <alignment horizontal="center" vertical="center" wrapText="1"/>
    </xf>
    <xf numFmtId="168" fontId="16" fillId="0" borderId="13" xfId="17" applyNumberFormat="1" applyFont="1" applyBorder="1" applyAlignment="1">
      <alignment horizontal="center" vertical="center" wrapText="1"/>
    </xf>
    <xf numFmtId="4" fontId="17" fillId="19" borderId="40" xfId="0" applyNumberFormat="1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26" borderId="4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0" xfId="0" applyFont="1" applyBorder="1" applyAlignment="1">
      <alignment wrapText="1"/>
    </xf>
    <xf numFmtId="0" fontId="3" fillId="0" borderId="4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0" fontId="3" fillId="0" borderId="44" xfId="0" applyFont="1" applyBorder="1" applyAlignment="1">
      <alignment wrapText="1"/>
    </xf>
    <xf numFmtId="0" fontId="3" fillId="29" borderId="0" xfId="0" applyFont="1" applyFill="1" applyAlignment="1">
      <alignment wrapText="1"/>
    </xf>
    <xf numFmtId="49" fontId="3" fillId="0" borderId="41" xfId="23" applyNumberFormat="1" applyFont="1" applyBorder="1" applyAlignment="1">
      <alignment horizontal="center" vertical="center" wrapText="1"/>
    </xf>
    <xf numFmtId="0" fontId="3" fillId="0" borderId="45" xfId="23" applyFont="1" applyBorder="1" applyAlignment="1">
      <alignment horizontal="center" vertical="center" wrapText="1"/>
    </xf>
    <xf numFmtId="0" fontId="15" fillId="0" borderId="41" xfId="23" applyFont="1" applyBorder="1" applyAlignment="1">
      <alignment horizontal="center" vertical="center" wrapText="1"/>
    </xf>
    <xf numFmtId="0" fontId="3" fillId="0" borderId="41" xfId="23" applyFont="1" applyBorder="1" applyAlignment="1" applyProtection="1">
      <alignment horizontal="center" vertical="center" wrapText="1"/>
      <protection locked="0"/>
    </xf>
    <xf numFmtId="168" fontId="3" fillId="0" borderId="41" xfId="23" applyNumberFormat="1" applyFont="1" applyBorder="1" applyAlignment="1" applyProtection="1">
      <alignment horizontal="center" vertical="center" wrapText="1"/>
      <protection locked="0"/>
    </xf>
    <xf numFmtId="166" fontId="3" fillId="0" borderId="41" xfId="23" applyNumberFormat="1" applyFont="1" applyBorder="1" applyAlignment="1" applyProtection="1">
      <alignment horizontal="center" vertical="center" wrapText="1"/>
      <protection locked="0"/>
    </xf>
    <xf numFmtId="3" fontId="3" fillId="0" borderId="44" xfId="28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>
      <alignment horizontal="center" vertical="center" wrapText="1"/>
    </xf>
    <xf numFmtId="3" fontId="11" fillId="0" borderId="0" xfId="23" applyNumberFormat="1" applyFont="1" applyAlignment="1">
      <alignment wrapText="1"/>
    </xf>
    <xf numFmtId="168" fontId="3" fillId="0" borderId="23" xfId="0" applyNumberFormat="1" applyFont="1" applyBorder="1" applyAlignment="1">
      <alignment horizontal="center" vertical="center" wrapText="1"/>
    </xf>
    <xf numFmtId="3" fontId="0" fillId="0" borderId="31" xfId="0" applyNumberFormat="1" applyBorder="1" applyAlignment="1">
      <alignment vertical="center" wrapText="1"/>
    </xf>
    <xf numFmtId="4" fontId="17" fillId="19" borderId="30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9" fontId="18" fillId="0" borderId="45" xfId="27" applyNumberFormat="1" applyFont="1" applyBorder="1" applyAlignment="1" applyProtection="1">
      <alignment horizontal="center" vertical="center" wrapText="1"/>
      <protection locked="0"/>
    </xf>
    <xf numFmtId="9" fontId="19" fillId="19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0" borderId="12" xfId="0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vertical="center" wrapText="1"/>
    </xf>
    <xf numFmtId="9" fontId="20" fillId="0" borderId="43" xfId="17" applyNumberFormat="1" applyFont="1" applyBorder="1" applyAlignment="1">
      <alignment horizontal="center" vertical="center" wrapText="1"/>
    </xf>
    <xf numFmtId="168" fontId="20" fillId="0" borderId="43" xfId="17" applyNumberFormat="1" applyFont="1" applyBorder="1" applyAlignment="1">
      <alignment horizontal="center" vertical="center" wrapText="1"/>
    </xf>
    <xf numFmtId="1" fontId="20" fillId="0" borderId="43" xfId="30" applyNumberFormat="1" applyFont="1" applyBorder="1" applyAlignment="1">
      <alignment vertical="center" wrapText="1"/>
    </xf>
    <xf numFmtId="3" fontId="21" fillId="0" borderId="0" xfId="23" applyNumberFormat="1" applyFont="1" applyAlignment="1">
      <alignment wrapText="1"/>
    </xf>
    <xf numFmtId="168" fontId="18" fillId="0" borderId="23" xfId="0" applyNumberFormat="1" applyFont="1" applyBorder="1" applyAlignment="1">
      <alignment horizontal="center" vertical="center" wrapText="1"/>
    </xf>
    <xf numFmtId="168" fontId="20" fillId="0" borderId="46" xfId="17" applyNumberFormat="1" applyFont="1" applyBorder="1" applyAlignment="1">
      <alignment horizontal="center" vertical="center" wrapText="1"/>
    </xf>
    <xf numFmtId="168" fontId="20" fillId="0" borderId="13" xfId="17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45" xfId="23" applyNumberFormat="1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vertical="center" wrapText="1"/>
    </xf>
    <xf numFmtId="4" fontId="17" fillId="0" borderId="30" xfId="0" applyNumberFormat="1" applyFont="1" applyBorder="1" applyAlignment="1">
      <alignment horizontal="center" vertical="center" wrapText="1"/>
    </xf>
    <xf numFmtId="0" fontId="3" fillId="30" borderId="0" xfId="0" applyFont="1" applyFill="1" applyAlignment="1">
      <alignment wrapText="1"/>
    </xf>
    <xf numFmtId="3" fontId="18" fillId="0" borderId="43" xfId="0" applyNumberFormat="1" applyFont="1" applyBorder="1" applyAlignment="1">
      <alignment horizontal="center" vertical="center" wrapText="1"/>
    </xf>
    <xf numFmtId="3" fontId="21" fillId="0" borderId="43" xfId="23" applyNumberFormat="1" applyFont="1" applyBorder="1" applyAlignment="1">
      <alignment wrapText="1"/>
    </xf>
    <xf numFmtId="168" fontId="18" fillId="0" borderId="43" xfId="0" applyNumberFormat="1" applyFont="1" applyBorder="1" applyAlignment="1">
      <alignment horizontal="center" vertical="center" wrapText="1"/>
    </xf>
    <xf numFmtId="3" fontId="20" fillId="0" borderId="46" xfId="17" applyNumberFormat="1" applyFont="1" applyBorder="1" applyAlignment="1">
      <alignment vertical="center" wrapText="1"/>
    </xf>
    <xf numFmtId="4" fontId="17" fillId="0" borderId="40" xfId="0" applyNumberFormat="1" applyFont="1" applyBorder="1" applyAlignment="1">
      <alignment horizontal="center" vertical="center" wrapText="1"/>
    </xf>
    <xf numFmtId="168" fontId="20" fillId="24" borderId="12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vertical="center" wrapText="1"/>
    </xf>
    <xf numFmtId="168" fontId="20" fillId="24" borderId="43" xfId="17" applyNumberFormat="1" applyFont="1" applyFill="1" applyBorder="1" applyAlignment="1">
      <alignment horizontal="center" vertical="center" wrapText="1"/>
    </xf>
    <xf numFmtId="168" fontId="22" fillId="24" borderId="0" xfId="17" applyNumberFormat="1" applyFont="1" applyFill="1" applyAlignment="1">
      <alignment vertical="center" wrapText="1"/>
    </xf>
    <xf numFmtId="168" fontId="20" fillId="24" borderId="23" xfId="17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8" fontId="18" fillId="0" borderId="13" xfId="0" applyNumberFormat="1" applyFont="1" applyBorder="1" applyAlignment="1">
      <alignment horizontal="center" vertical="center" wrapText="1"/>
    </xf>
    <xf numFmtId="168" fontId="22" fillId="0" borderId="43" xfId="25" applyNumberFormat="1" applyFont="1" applyBorder="1" applyAlignment="1">
      <alignment vertical="center" wrapText="1"/>
    </xf>
    <xf numFmtId="9" fontId="3" fillId="0" borderId="41" xfId="28" applyNumberFormat="1" applyFont="1" applyBorder="1" applyAlignment="1" applyProtection="1">
      <alignment horizontal="center" vertical="center" wrapText="1"/>
      <protection locked="0"/>
    </xf>
    <xf numFmtId="9" fontId="3" fillId="0" borderId="44" xfId="28" applyNumberFormat="1" applyFont="1" applyBorder="1" applyAlignment="1" applyProtection="1">
      <alignment horizontal="center" vertical="center" wrapText="1"/>
      <protection locked="0"/>
    </xf>
    <xf numFmtId="1" fontId="3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18" fillId="0" borderId="23" xfId="0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vertical="center" wrapText="1"/>
    </xf>
    <xf numFmtId="9" fontId="20" fillId="0" borderId="23" xfId="17" applyNumberFormat="1" applyFont="1" applyBorder="1" applyAlignment="1">
      <alignment horizontal="center" vertical="center" wrapText="1"/>
    </xf>
    <xf numFmtId="168" fontId="20" fillId="0" borderId="23" xfId="17" applyNumberFormat="1" applyFont="1" applyBorder="1" applyAlignment="1">
      <alignment horizontal="center" vertical="center" wrapText="1"/>
    </xf>
    <xf numFmtId="1" fontId="20" fillId="0" borderId="23" xfId="30" applyNumberFormat="1" applyFont="1" applyBorder="1" applyAlignment="1">
      <alignment vertical="center" wrapText="1"/>
    </xf>
    <xf numFmtId="168" fontId="22" fillId="0" borderId="23" xfId="25" applyNumberFormat="1" applyFont="1" applyBorder="1" applyAlignment="1">
      <alignment vertical="center" wrapText="1"/>
    </xf>
    <xf numFmtId="3" fontId="3" fillId="31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3" fontId="21" fillId="0" borderId="23" xfId="23" applyNumberFormat="1" applyFont="1" applyBorder="1" applyAlignment="1">
      <alignment wrapText="1"/>
    </xf>
    <xf numFmtId="0" fontId="17" fillId="0" borderId="35" xfId="23" applyFont="1" applyBorder="1" applyAlignment="1" applyProtection="1">
      <alignment horizontal="center" vertical="center" wrapText="1"/>
      <protection locked="0"/>
    </xf>
    <xf numFmtId="3" fontId="17" fillId="25" borderId="47" xfId="0" applyNumberFormat="1" applyFont="1" applyFill="1" applyBorder="1" applyAlignment="1">
      <alignment horizontal="center" vertical="center" wrapText="1"/>
    </xf>
    <xf numFmtId="0" fontId="17" fillId="0" borderId="30" xfId="23" applyFont="1" applyBorder="1" applyAlignment="1" applyProtection="1">
      <alignment horizontal="center" vertical="center" wrapText="1"/>
      <protection locked="0"/>
    </xf>
    <xf numFmtId="0" fontId="17" fillId="0" borderId="41" xfId="23" applyFont="1" applyBorder="1" applyAlignment="1" applyProtection="1">
      <alignment horizontal="center" vertical="center" wrapText="1"/>
      <protection locked="0"/>
    </xf>
    <xf numFmtId="0" fontId="17" fillId="0" borderId="47" xfId="23" applyFont="1" applyBorder="1" applyAlignment="1" applyProtection="1">
      <alignment horizontal="center" vertical="center" wrapText="1"/>
      <protection locked="0"/>
    </xf>
    <xf numFmtId="0" fontId="3" fillId="0" borderId="40" xfId="23" applyFont="1" applyBorder="1" applyAlignment="1" applyProtection="1">
      <alignment vertical="center" wrapText="1"/>
      <protection locked="0"/>
    </xf>
    <xf numFmtId="0" fontId="3" fillId="0" borderId="41" xfId="23" applyFont="1" applyBorder="1" applyAlignment="1" applyProtection="1">
      <alignment vertical="center" wrapText="1"/>
      <protection locked="0"/>
    </xf>
    <xf numFmtId="0" fontId="3" fillId="0" borderId="42" xfId="23" applyFont="1" applyBorder="1" applyAlignment="1" applyProtection="1">
      <alignment vertical="center" wrapText="1"/>
      <protection locked="0"/>
    </xf>
    <xf numFmtId="0" fontId="3" fillId="0" borderId="44" xfId="23" applyFont="1" applyBorder="1" applyAlignment="1" applyProtection="1">
      <alignment vertical="center" wrapText="1"/>
      <protection locked="0"/>
    </xf>
    <xf numFmtId="3" fontId="23" fillId="0" borderId="41" xfId="28" applyNumberFormat="1" applyFont="1" applyBorder="1" applyAlignment="1" applyProtection="1">
      <alignment horizontal="center" vertical="center" wrapText="1"/>
      <protection locked="0"/>
    </xf>
    <xf numFmtId="0" fontId="3" fillId="0" borderId="41" xfId="23" applyFont="1" applyBorder="1" applyAlignment="1">
      <alignment horizontal="center" vertical="center" wrapText="1"/>
    </xf>
    <xf numFmtId="3" fontId="3" fillId="0" borderId="41" xfId="23" applyNumberFormat="1" applyFont="1" applyBorder="1" applyAlignment="1">
      <alignment horizontal="center" vertical="center" wrapText="1"/>
    </xf>
    <xf numFmtId="168" fontId="3" fillId="0" borderId="41" xfId="23" applyNumberFormat="1" applyFont="1" applyBorder="1" applyAlignment="1">
      <alignment horizontal="center" vertical="center" wrapText="1"/>
    </xf>
    <xf numFmtId="166" fontId="3" fillId="0" borderId="41" xfId="23" applyNumberFormat="1" applyFont="1" applyBorder="1" applyAlignment="1">
      <alignment horizontal="center" vertical="center" wrapText="1"/>
    </xf>
    <xf numFmtId="170" fontId="3" fillId="0" borderId="44" xfId="23" applyNumberFormat="1" applyFont="1" applyBorder="1" applyAlignment="1">
      <alignment horizontal="center" vertical="center" wrapText="1"/>
    </xf>
    <xf numFmtId="3" fontId="3" fillId="0" borderId="42" xfId="23" applyNumberFormat="1" applyFont="1" applyBorder="1" applyAlignment="1" applyProtection="1">
      <alignment horizontal="center" vertical="center" wrapText="1"/>
      <protection locked="0"/>
    </xf>
    <xf numFmtId="1" fontId="3" fillId="22" borderId="41" xfId="28" applyNumberFormat="1" applyFont="1" applyFill="1" applyBorder="1" applyAlignment="1" applyProtection="1">
      <alignment horizontal="center" vertical="center" wrapText="1"/>
      <protection locked="0"/>
    </xf>
    <xf numFmtId="168" fontId="22" fillId="0" borderId="0" xfId="25" applyNumberFormat="1" applyFont="1" applyAlignment="1">
      <alignment vertical="center" wrapText="1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3" fontId="17" fillId="25" borderId="30" xfId="0" applyNumberFormat="1" applyFont="1" applyFill="1" applyBorder="1" applyAlignment="1">
      <alignment horizontal="center" vertical="center" wrapText="1"/>
    </xf>
    <xf numFmtId="3" fontId="11" fillId="27" borderId="41" xfId="28" applyNumberFormat="1" applyFont="1" applyFill="1" applyBorder="1" applyAlignment="1" applyProtection="1">
      <alignment horizontal="center" vertical="center" wrapText="1"/>
      <protection locked="0"/>
    </xf>
    <xf numFmtId="9" fontId="18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7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23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0" borderId="45" xfId="27" applyNumberFormat="1" applyFont="1" applyBorder="1" applyAlignment="1" applyProtection="1">
      <alignment horizontal="center" vertical="center" wrapText="1"/>
      <protection locked="0"/>
    </xf>
    <xf numFmtId="1" fontId="20" fillId="0" borderId="13" xfId="30" applyNumberFormat="1" applyFont="1" applyBorder="1" applyAlignment="1">
      <alignment vertical="center" wrapText="1"/>
    </xf>
    <xf numFmtId="3" fontId="3" fillId="19" borderId="45" xfId="23" applyNumberFormat="1" applyFont="1" applyFill="1" applyBorder="1" applyAlignment="1" applyProtection="1">
      <alignment horizontal="center" vertical="center" wrapText="1"/>
      <protection locked="0"/>
    </xf>
    <xf numFmtId="3" fontId="0" fillId="0" borderId="46" xfId="0" applyNumberFormat="1" applyBorder="1" applyAlignment="1">
      <alignment horizontal="center" vertical="center" wrapText="1"/>
    </xf>
    <xf numFmtId="3" fontId="11" fillId="0" borderId="41" xfId="28" applyNumberFormat="1" applyFont="1" applyBorder="1" applyAlignment="1" applyProtection="1">
      <alignment horizontal="center" vertical="center" wrapText="1"/>
      <protection locked="0"/>
    </xf>
    <xf numFmtId="170" fontId="3" fillId="0" borderId="41" xfId="23" applyNumberFormat="1" applyFont="1" applyBorder="1" applyAlignment="1">
      <alignment horizontal="center" vertical="center" wrapText="1"/>
    </xf>
    <xf numFmtId="168" fontId="22" fillId="24" borderId="43" xfId="17" applyNumberFormat="1" applyFont="1" applyFill="1" applyBorder="1" applyAlignment="1">
      <alignment vertical="center" wrapText="1"/>
    </xf>
    <xf numFmtId="3" fontId="20" fillId="24" borderId="35" xfId="17" applyNumberFormat="1" applyFont="1" applyFill="1" applyBorder="1" applyAlignment="1">
      <alignment vertical="center" wrapText="1"/>
    </xf>
    <xf numFmtId="168" fontId="20" fillId="24" borderId="46" xfId="17" applyNumberFormat="1" applyFont="1" applyFill="1" applyBorder="1" applyAlignment="1">
      <alignment vertical="center" wrapText="1"/>
    </xf>
    <xf numFmtId="168" fontId="20" fillId="24" borderId="13" xfId="17" applyNumberFormat="1" applyFont="1" applyFill="1" applyBorder="1" applyAlignment="1">
      <alignment vertical="center" wrapText="1"/>
    </xf>
    <xf numFmtId="0" fontId="17" fillId="0" borderId="42" xfId="23" applyFont="1" applyBorder="1" applyAlignment="1" applyProtection="1">
      <alignment horizontal="center" vertical="center" wrapText="1"/>
      <protection locked="0"/>
    </xf>
    <xf numFmtId="0" fontId="17" fillId="0" borderId="40" xfId="23" applyFont="1" applyBorder="1" applyAlignment="1" applyProtection="1">
      <alignment horizontal="center" vertical="center" wrapText="1"/>
      <protection locked="0"/>
    </xf>
    <xf numFmtId="3" fontId="3" fillId="0" borderId="41" xfId="15" applyNumberFormat="1" applyFont="1" applyBorder="1" applyAlignment="1">
      <alignment horizontal="center" vertical="center" wrapText="1"/>
    </xf>
    <xf numFmtId="3" fontId="18" fillId="24" borderId="12" xfId="0" applyNumberFormat="1" applyFont="1" applyFill="1" applyBorder="1" applyAlignment="1">
      <alignment horizontal="center" vertical="center" wrapText="1"/>
    </xf>
    <xf numFmtId="9" fontId="20" fillId="24" borderId="43" xfId="17" applyNumberFormat="1" applyFont="1" applyFill="1" applyBorder="1" applyAlignment="1">
      <alignment horizontal="center" vertical="center" wrapText="1"/>
    </xf>
    <xf numFmtId="1" fontId="20" fillId="24" borderId="43" xfId="30" applyNumberFormat="1" applyFont="1" applyFill="1" applyBorder="1" applyAlignment="1">
      <alignment vertical="center" wrapText="1"/>
    </xf>
    <xf numFmtId="168" fontId="22" fillId="24" borderId="43" xfId="25" applyNumberFormat="1" applyFont="1" applyFill="1" applyBorder="1" applyAlignment="1">
      <alignment vertical="center" wrapText="1"/>
    </xf>
    <xf numFmtId="168" fontId="18" fillId="24" borderId="23" xfId="0" applyNumberFormat="1" applyFont="1" applyFill="1" applyBorder="1" applyAlignment="1">
      <alignment horizontal="center" vertical="center" wrapText="1"/>
    </xf>
    <xf numFmtId="168" fontId="18" fillId="24" borderId="43" xfId="0" applyNumberFormat="1" applyFont="1" applyFill="1" applyBorder="1" applyAlignment="1">
      <alignment horizontal="center" vertical="center" wrapText="1"/>
    </xf>
    <xf numFmtId="3" fontId="0" fillId="0" borderId="46" xfId="0" applyNumberFormat="1" applyBorder="1" applyAlignment="1">
      <alignment vertical="center" wrapText="1"/>
    </xf>
    <xf numFmtId="168" fontId="18" fillId="24" borderId="46" xfId="0" applyNumberFormat="1" applyFont="1" applyFill="1" applyBorder="1" applyAlignment="1">
      <alignment horizontal="center" vertical="center" wrapText="1"/>
    </xf>
    <xf numFmtId="168" fontId="18" fillId="24" borderId="13" xfId="0" applyNumberFormat="1" applyFont="1" applyFill="1" applyBorder="1" applyAlignment="1">
      <alignment horizontal="center" vertical="center" wrapText="1"/>
    </xf>
    <xf numFmtId="3" fontId="17" fillId="25" borderId="41" xfId="0" applyNumberFormat="1" applyFont="1" applyFill="1" applyBorder="1" applyAlignment="1">
      <alignment horizontal="center" vertical="center" wrapText="1"/>
    </xf>
    <xf numFmtId="3" fontId="19" fillId="0" borderId="41" xfId="23" applyNumberFormat="1" applyFont="1" applyBorder="1" applyAlignment="1" applyProtection="1">
      <alignment horizontal="center" vertical="center" wrapText="1"/>
      <protection locked="0"/>
    </xf>
    <xf numFmtId="3" fontId="11" fillId="0" borderId="44" xfId="28" applyNumberFormat="1" applyFont="1" applyBorder="1" applyAlignment="1" applyProtection="1">
      <alignment horizontal="center" vertical="center" wrapText="1"/>
      <protection locked="0"/>
    </xf>
    <xf numFmtId="3" fontId="11" fillId="0" borderId="41" xfId="23" applyNumberFormat="1" applyFont="1" applyBorder="1" applyAlignment="1" applyProtection="1">
      <alignment horizontal="center" vertical="center" wrapText="1"/>
      <protection locked="0"/>
    </xf>
    <xf numFmtId="1" fontId="11" fillId="22" borderId="41" xfId="23" applyNumberFormat="1" applyFont="1" applyFill="1" applyBorder="1" applyAlignment="1" applyProtection="1">
      <alignment horizontal="center" vertical="center" wrapText="1"/>
      <protection locked="0"/>
    </xf>
    <xf numFmtId="49" fontId="3" fillId="0" borderId="40" xfId="23" applyNumberFormat="1" applyFont="1" applyBorder="1" applyAlignment="1">
      <alignment horizontal="center" vertical="center" wrapText="1"/>
    </xf>
    <xf numFmtId="1" fontId="11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11" fillId="0" borderId="45" xfId="23" applyNumberFormat="1" applyFont="1" applyBorder="1" applyAlignment="1" applyProtection="1">
      <alignment horizontal="center" vertical="center" wrapText="1"/>
      <protection locked="0"/>
    </xf>
    <xf numFmtId="3" fontId="11" fillId="27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0" borderId="23" xfId="17" applyNumberFormat="1" applyFont="1" applyBorder="1" applyAlignment="1">
      <alignment vertical="center" wrapText="1"/>
    </xf>
    <xf numFmtId="168" fontId="16" fillId="0" borderId="23" xfId="17" applyNumberFormat="1" applyFont="1" applyBorder="1" applyAlignment="1">
      <alignment horizontal="center" vertical="center" wrapText="1"/>
    </xf>
    <xf numFmtId="3" fontId="3" fillId="0" borderId="44" xfId="23" applyNumberFormat="1" applyFont="1" applyBorder="1" applyAlignment="1" applyProtection="1">
      <alignment horizontal="center" vertical="center" wrapText="1"/>
      <protection locked="0"/>
    </xf>
    <xf numFmtId="3" fontId="3" fillId="27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24" borderId="12" xfId="0" applyFont="1" applyFill="1" applyBorder="1" applyAlignment="1">
      <alignment horizontal="center" vertical="center" wrapText="1"/>
    </xf>
    <xf numFmtId="0" fontId="3" fillId="24" borderId="43" xfId="0" applyFont="1" applyFill="1" applyBorder="1" applyAlignment="1">
      <alignment horizontal="center" vertical="center" wrapText="1"/>
    </xf>
    <xf numFmtId="0" fontId="24" fillId="24" borderId="43" xfId="0" applyFont="1" applyFill="1" applyBorder="1" applyAlignment="1">
      <alignment horizontal="center" vertical="center" wrapText="1"/>
    </xf>
    <xf numFmtId="0" fontId="3" fillId="24" borderId="23" xfId="0" applyFont="1" applyFill="1" applyBorder="1" applyAlignment="1">
      <alignment horizontal="center" vertical="center" wrapText="1"/>
    </xf>
    <xf numFmtId="3" fontId="3" fillId="24" borderId="31" xfId="0" applyNumberFormat="1" applyFont="1" applyFill="1" applyBorder="1" applyAlignment="1">
      <alignment horizontal="center" vertical="center" wrapText="1"/>
    </xf>
    <xf numFmtId="0" fontId="3" fillId="24" borderId="46" xfId="0" applyFont="1" applyFill="1" applyBorder="1" applyAlignment="1">
      <alignment horizontal="center" vertical="center" wrapText="1"/>
    </xf>
    <xf numFmtId="0" fontId="3" fillId="24" borderId="13" xfId="0" applyFont="1" applyFill="1" applyBorder="1" applyAlignment="1">
      <alignment horizontal="center" vertical="center" wrapText="1"/>
    </xf>
    <xf numFmtId="4" fontId="25" fillId="19" borderId="30" xfId="0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3" fontId="25" fillId="25" borderId="47" xfId="0" applyNumberFormat="1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3" fontId="20" fillId="0" borderId="31" xfId="17" applyNumberFormat="1" applyFont="1" applyBorder="1" applyAlignment="1">
      <alignment horizontal="center" vertical="center" wrapText="1"/>
    </xf>
    <xf numFmtId="3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vertical="center" wrapText="1"/>
    </xf>
    <xf numFmtId="168" fontId="20" fillId="27" borderId="46" xfId="17" applyNumberFormat="1" applyFont="1" applyFill="1" applyBorder="1" applyAlignment="1">
      <alignment horizontal="center" vertical="center" wrapText="1"/>
    </xf>
    <xf numFmtId="168" fontId="20" fillId="27" borderId="13" xfId="17" applyNumberFormat="1" applyFont="1" applyFill="1" applyBorder="1" applyAlignment="1">
      <alignment horizontal="center" vertical="center" wrapText="1"/>
    </xf>
    <xf numFmtId="3" fontId="24" fillId="0" borderId="0" xfId="23" applyNumberFormat="1" applyFont="1" applyAlignment="1">
      <alignment wrapText="1"/>
    </xf>
    <xf numFmtId="0" fontId="3" fillId="0" borderId="23" xfId="23" applyFont="1" applyBorder="1" applyAlignment="1">
      <alignment horizontal="center" vertical="center" wrapText="1"/>
    </xf>
    <xf numFmtId="3" fontId="25" fillId="0" borderId="47" xfId="0" applyNumberFormat="1" applyFont="1" applyBorder="1" applyAlignment="1">
      <alignment horizontal="center" vertical="center" wrapText="1"/>
    </xf>
    <xf numFmtId="3" fontId="25" fillId="26" borderId="47" xfId="0" applyNumberFormat="1" applyFont="1" applyFill="1" applyBorder="1" applyAlignment="1">
      <alignment horizontal="center" vertical="center" wrapText="1"/>
    </xf>
    <xf numFmtId="0" fontId="3" fillId="0" borderId="44" xfId="23" applyFont="1" applyBorder="1" applyAlignment="1">
      <alignment horizontal="center" vertical="center" wrapText="1"/>
    </xf>
    <xf numFmtId="0" fontId="25" fillId="19" borderId="47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wrapText="1"/>
    </xf>
    <xf numFmtId="4" fontId="25" fillId="19" borderId="40" xfId="0" applyNumberFormat="1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168" fontId="20" fillId="0" borderId="23" xfId="25" applyNumberFormat="1" applyFont="1" applyBorder="1" applyAlignment="1">
      <alignment vertical="center" wrapText="1"/>
    </xf>
    <xf numFmtId="0" fontId="3" fillId="24" borderId="12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3" fillId="24" borderId="23" xfId="0" applyFont="1" applyFill="1" applyBorder="1" applyAlignment="1">
      <alignment wrapText="1"/>
    </xf>
    <xf numFmtId="0" fontId="24" fillId="24" borderId="0" xfId="0" applyFont="1" applyFill="1" applyAlignment="1">
      <alignment wrapText="1"/>
    </xf>
    <xf numFmtId="0" fontId="3" fillId="24" borderId="46" xfId="0" applyFont="1" applyFill="1" applyBorder="1" applyAlignment="1">
      <alignment wrapText="1"/>
    </xf>
    <xf numFmtId="0" fontId="3" fillId="24" borderId="13" xfId="0" applyFont="1" applyFill="1" applyBorder="1" applyAlignment="1">
      <alignment wrapText="1"/>
    </xf>
    <xf numFmtId="168" fontId="20" fillId="0" borderId="13" xfId="17" applyNumberFormat="1" applyFont="1" applyBorder="1" applyAlignment="1">
      <alignment vertical="center" wrapText="1"/>
    </xf>
    <xf numFmtId="9" fontId="20" fillId="0" borderId="13" xfId="17" applyNumberFormat="1" applyFont="1" applyBorder="1" applyAlignment="1">
      <alignment horizontal="center" vertical="center" wrapText="1"/>
    </xf>
    <xf numFmtId="9" fontId="20" fillId="0" borderId="0" xfId="17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 wrapText="1"/>
    </xf>
    <xf numFmtId="0" fontId="25" fillId="26" borderId="47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 wrapText="1"/>
    </xf>
    <xf numFmtId="168" fontId="20" fillId="0" borderId="43" xfId="25" applyNumberFormat="1" applyFont="1" applyBorder="1" applyAlignment="1">
      <alignment vertical="center" wrapText="1"/>
    </xf>
    <xf numFmtId="4" fontId="3" fillId="0" borderId="44" xfId="23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3" fontId="3" fillId="0" borderId="46" xfId="28" applyNumberFormat="1" applyFont="1" applyBorder="1" applyAlignment="1" applyProtection="1">
      <alignment horizontal="center" vertical="center" wrapText="1"/>
      <protection locked="0"/>
    </xf>
    <xf numFmtId="3" fontId="3" fillId="0" borderId="35" xfId="28" applyNumberFormat="1" applyFont="1" applyBorder="1" applyAlignment="1" applyProtection="1">
      <alignment horizontal="center" vertical="center" wrapText="1"/>
      <protection locked="0"/>
    </xf>
    <xf numFmtId="3" fontId="3" fillId="0" borderId="12" xfId="28" applyNumberFormat="1" applyFont="1" applyBorder="1" applyAlignment="1" applyProtection="1">
      <alignment horizontal="center" vertical="center" wrapText="1"/>
      <protection locked="0"/>
    </xf>
    <xf numFmtId="3" fontId="19" fillId="0" borderId="42" xfId="28" applyNumberFormat="1" applyFont="1" applyBorder="1" applyAlignment="1" applyProtection="1">
      <alignment horizontal="center" vertical="center" wrapText="1"/>
      <protection locked="0"/>
    </xf>
    <xf numFmtId="3" fontId="3" fillId="0" borderId="37" xfId="0" applyNumberFormat="1" applyFont="1" applyBorder="1" applyAlignment="1">
      <alignment horizontal="center" vertical="center" wrapText="1"/>
    </xf>
    <xf numFmtId="3" fontId="20" fillId="27" borderId="31" xfId="17" applyNumberFormat="1" applyFont="1" applyFill="1" applyBorder="1" applyAlignment="1">
      <alignment horizontal="center" vertical="center" wrapText="1"/>
    </xf>
    <xf numFmtId="3" fontId="3" fillId="22" borderId="44" xfId="23" applyNumberFormat="1" applyFont="1" applyFill="1" applyBorder="1" applyAlignment="1" applyProtection="1">
      <alignment horizontal="center" vertical="center" wrapText="1"/>
      <protection locked="0"/>
    </xf>
    <xf numFmtId="0" fontId="4" fillId="0" borderId="41" xfId="12" applyFont="1" applyBorder="1" applyAlignment="1">
      <alignment horizontal="center" vertical="center" wrapText="1"/>
    </xf>
    <xf numFmtId="1" fontId="26" fillId="31" borderId="44" xfId="23" applyNumberFormat="1" applyFont="1" applyFill="1" applyBorder="1" applyAlignment="1">
      <alignment horizontal="center" vertical="center" wrapText="1"/>
    </xf>
    <xf numFmtId="3" fontId="27" fillId="0" borderId="41" xfId="23" applyNumberFormat="1" applyFont="1" applyBorder="1" applyAlignment="1" applyProtection="1">
      <alignment horizontal="center" vertical="center" wrapText="1"/>
      <protection locked="0"/>
    </xf>
    <xf numFmtId="3" fontId="18" fillId="0" borderId="45" xfId="23" applyNumberFormat="1" applyFont="1" applyBorder="1" applyAlignment="1" applyProtection="1">
      <alignment horizontal="center" vertical="center" wrapText="1"/>
      <protection locked="0"/>
    </xf>
    <xf numFmtId="0" fontId="21" fillId="24" borderId="43" xfId="0" applyFont="1" applyFill="1" applyBorder="1" applyAlignment="1">
      <alignment horizontal="center" vertical="center" wrapText="1"/>
    </xf>
    <xf numFmtId="3" fontId="17" fillId="25" borderId="42" xfId="0" applyNumberFormat="1" applyFont="1" applyFill="1" applyBorder="1" applyAlignment="1">
      <alignment horizontal="center" vertical="center" wrapText="1"/>
    </xf>
    <xf numFmtId="49" fontId="3" fillId="30" borderId="41" xfId="23" applyNumberFormat="1" applyFont="1" applyFill="1" applyBorder="1" applyAlignment="1">
      <alignment horizontal="center" vertical="center" wrapText="1"/>
    </xf>
    <xf numFmtId="0" fontId="3" fillId="30" borderId="45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>
      <alignment horizontal="center" vertical="center" wrapText="1"/>
    </xf>
    <xf numFmtId="0" fontId="3" fillId="30" borderId="41" xfId="23" applyFont="1" applyFill="1" applyBorder="1" applyAlignment="1" applyProtection="1">
      <alignment horizontal="center" vertical="center" wrapText="1"/>
      <protection locked="0"/>
    </xf>
    <xf numFmtId="3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8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166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4" xfId="23" applyFont="1" applyFill="1" applyBorder="1" applyAlignment="1" applyProtection="1">
      <alignment horizontal="center" vertical="center" wrapText="1"/>
      <protection locked="0"/>
    </xf>
    <xf numFmtId="3" fontId="3" fillId="30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30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5" xfId="23" applyNumberFormat="1" applyFont="1" applyFill="1" applyBorder="1" applyAlignment="1" applyProtection="1">
      <alignment horizontal="center" vertical="center" wrapText="1"/>
      <protection locked="0"/>
    </xf>
    <xf numFmtId="9" fontId="3" fillId="30" borderId="45" xfId="27" applyNumberFormat="1" applyFont="1" applyFill="1" applyBorder="1" applyAlignment="1" applyProtection="1">
      <alignment horizontal="center" vertical="center" wrapText="1"/>
      <protection locked="0"/>
    </xf>
    <xf numFmtId="169" fontId="3" fillId="30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0" borderId="45" xfId="0" applyFont="1" applyFill="1" applyBorder="1" applyAlignment="1">
      <alignment horizontal="center" vertical="center" wrapText="1"/>
    </xf>
    <xf numFmtId="3" fontId="3" fillId="30" borderId="12" xfId="0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vertical="center" wrapText="1"/>
    </xf>
    <xf numFmtId="9" fontId="16" fillId="30" borderId="43" xfId="17" applyNumberFormat="1" applyFont="1" applyFill="1" applyBorder="1" applyAlignment="1">
      <alignment horizontal="center" vertical="center" wrapText="1"/>
    </xf>
    <xf numFmtId="168" fontId="16" fillId="30" borderId="43" xfId="17" applyNumberFormat="1" applyFont="1" applyFill="1" applyBorder="1" applyAlignment="1">
      <alignment horizontal="center" vertical="center" wrapText="1"/>
    </xf>
    <xf numFmtId="1" fontId="16" fillId="30" borderId="43" xfId="30" applyNumberFormat="1" applyFont="1" applyFill="1" applyBorder="1" applyAlignment="1">
      <alignment vertical="center" wrapText="1"/>
    </xf>
    <xf numFmtId="3" fontId="11" fillId="30" borderId="0" xfId="23" applyNumberFormat="1" applyFont="1" applyFill="1" applyAlignment="1">
      <alignment wrapText="1"/>
    </xf>
    <xf numFmtId="168" fontId="3" fillId="30" borderId="23" xfId="0" applyNumberFormat="1" applyFont="1" applyFill="1" applyBorder="1" applyAlignment="1">
      <alignment horizontal="center" vertical="center" wrapText="1"/>
    </xf>
    <xf numFmtId="3" fontId="0" fillId="30" borderId="31" xfId="0" applyNumberFormat="1" applyFill="1" applyBorder="1" applyAlignment="1">
      <alignment vertical="center" wrapText="1"/>
    </xf>
    <xf numFmtId="168" fontId="16" fillId="30" borderId="46" xfId="17" applyNumberFormat="1" applyFont="1" applyFill="1" applyBorder="1" applyAlignment="1">
      <alignment horizontal="center" vertical="center" wrapText="1"/>
    </xf>
    <xf numFmtId="168" fontId="16" fillId="30" borderId="13" xfId="17" applyNumberFormat="1" applyFont="1" applyFill="1" applyBorder="1" applyAlignment="1">
      <alignment horizontal="center" vertical="center" wrapText="1"/>
    </xf>
    <xf numFmtId="4" fontId="17" fillId="30" borderId="40" xfId="0" applyNumberFormat="1" applyFont="1" applyFill="1" applyBorder="1" applyAlignment="1">
      <alignment horizontal="center" vertical="center" wrapText="1"/>
    </xf>
    <xf numFmtId="0" fontId="17" fillId="30" borderId="41" xfId="0" applyFont="1" applyFill="1" applyBorder="1" applyAlignment="1">
      <alignment horizontal="center" vertical="center" wrapText="1"/>
    </xf>
    <xf numFmtId="0" fontId="17" fillId="30" borderId="42" xfId="0" applyFont="1" applyFill="1" applyBorder="1" applyAlignment="1">
      <alignment horizontal="center" vertical="center" wrapText="1"/>
    </xf>
    <xf numFmtId="0" fontId="17" fillId="30" borderId="40" xfId="0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left" vertical="center" wrapText="1"/>
    </xf>
    <xf numFmtId="3" fontId="20" fillId="24" borderId="31" xfId="17" applyNumberFormat="1" applyFont="1" applyFill="1" applyBorder="1" applyAlignment="1">
      <alignment vertical="center" wrapText="1"/>
    </xf>
    <xf numFmtId="0" fontId="21" fillId="24" borderId="0" xfId="0" applyFont="1" applyFill="1" applyAlignment="1">
      <alignment horizontal="center" vertical="center" wrapText="1"/>
    </xf>
    <xf numFmtId="3" fontId="3" fillId="0" borderId="42" xfId="23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168" fontId="22" fillId="0" borderId="13" xfId="25" applyNumberFormat="1" applyFon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3" fontId="20" fillId="0" borderId="23" xfId="17" applyNumberFormat="1" applyFont="1" applyBorder="1" applyAlignment="1">
      <alignment horizontal="center" vertical="center" wrapText="1"/>
    </xf>
    <xf numFmtId="1" fontId="3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2" borderId="43" xfId="17" applyNumberFormat="1" applyFont="1" applyFill="1" applyBorder="1" applyAlignment="1">
      <alignment vertical="center" wrapText="1"/>
    </xf>
    <xf numFmtId="3" fontId="3" fillId="30" borderId="41" xfId="23" applyNumberFormat="1" applyFont="1" applyFill="1" applyBorder="1" applyAlignment="1">
      <alignment horizontal="center" vertical="center" wrapText="1"/>
    </xf>
    <xf numFmtId="3" fontId="3" fillId="30" borderId="42" xfId="23" applyNumberFormat="1" applyFont="1" applyFill="1" applyBorder="1" applyAlignment="1" applyProtection="1">
      <alignment horizontal="center" vertical="center" wrapText="1"/>
      <protection locked="0"/>
    </xf>
    <xf numFmtId="3" fontId="3" fillId="30" borderId="44" xfId="23" applyNumberFormat="1" applyFont="1" applyFill="1" applyBorder="1" applyAlignment="1" applyProtection="1">
      <alignment horizontal="center" vertical="center" wrapText="1"/>
      <protection locked="0"/>
    </xf>
    <xf numFmtId="9" fontId="18" fillId="30" borderId="45" xfId="27" applyNumberFormat="1" applyFont="1" applyFill="1" applyBorder="1" applyAlignment="1" applyProtection="1">
      <alignment horizontal="center" vertical="center" wrapText="1"/>
      <protection locked="0"/>
    </xf>
    <xf numFmtId="9" fontId="19" fillId="30" borderId="45" xfId="27" applyNumberFormat="1" applyFont="1" applyFill="1" applyBorder="1" applyAlignment="1" applyProtection="1">
      <alignment horizontal="center" vertical="center" wrapText="1"/>
      <protection locked="0"/>
    </xf>
    <xf numFmtId="3" fontId="18" fillId="30" borderId="12" xfId="0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vertical="center" wrapText="1"/>
    </xf>
    <xf numFmtId="9" fontId="20" fillId="30" borderId="43" xfId="17" applyNumberFormat="1" applyFont="1" applyFill="1" applyBorder="1" applyAlignment="1">
      <alignment horizontal="center" vertical="center" wrapText="1"/>
    </xf>
    <xf numFmtId="168" fontId="20" fillId="30" borderId="43" xfId="17" applyNumberFormat="1" applyFont="1" applyFill="1" applyBorder="1" applyAlignment="1">
      <alignment horizontal="center" vertical="center" wrapText="1"/>
    </xf>
    <xf numFmtId="1" fontId="20" fillId="30" borderId="43" xfId="30" applyNumberFormat="1" applyFont="1" applyFill="1" applyBorder="1" applyAlignment="1">
      <alignment vertical="center" wrapText="1"/>
    </xf>
    <xf numFmtId="168" fontId="22" fillId="30" borderId="0" xfId="25" applyNumberFormat="1" applyFont="1" applyFill="1" applyAlignment="1">
      <alignment vertical="center" wrapText="1"/>
    </xf>
    <xf numFmtId="168" fontId="18" fillId="30" borderId="23" xfId="0" applyNumberFormat="1" applyFont="1" applyFill="1" applyBorder="1" applyAlignment="1">
      <alignment horizontal="center" vertical="center" wrapText="1"/>
    </xf>
    <xf numFmtId="9" fontId="20" fillId="30" borderId="13" xfId="17" applyNumberFormat="1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horizontal="center" vertical="center" wrapText="1"/>
    </xf>
    <xf numFmtId="3" fontId="17" fillId="30" borderId="42" xfId="0" applyNumberFormat="1" applyFont="1" applyFill="1" applyBorder="1" applyAlignment="1">
      <alignment horizontal="center" vertical="center" wrapText="1"/>
    </xf>
    <xf numFmtId="0" fontId="3" fillId="30" borderId="23" xfId="0" applyFont="1" applyFill="1" applyBorder="1" applyAlignment="1">
      <alignment horizontal="center" vertical="center" wrapText="1"/>
    </xf>
    <xf numFmtId="3" fontId="3" fillId="0" borderId="41" xfId="23" applyNumberFormat="1" applyFont="1" applyBorder="1" applyAlignment="1" applyProtection="1">
      <alignment vertical="center" wrapText="1"/>
      <protection locked="0"/>
    </xf>
    <xf numFmtId="3" fontId="11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20" fillId="0" borderId="43" xfId="30" applyNumberFormat="1" applyFont="1" applyBorder="1" applyAlignment="1">
      <alignment horizontal="center" vertical="center" wrapText="1"/>
    </xf>
    <xf numFmtId="168" fontId="22" fillId="0" borderId="0" xfId="25" applyNumberFormat="1" applyFont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17" fillId="0" borderId="40" xfId="23" applyNumberFormat="1" applyFont="1" applyBorder="1" applyAlignment="1" applyProtection="1">
      <alignment horizontal="center" vertical="center" wrapText="1"/>
      <protection locked="0"/>
    </xf>
    <xf numFmtId="3" fontId="17" fillId="0" borderId="41" xfId="23" applyNumberFormat="1" applyFont="1" applyBorder="1" applyAlignment="1" applyProtection="1">
      <alignment horizontal="center" vertical="center" wrapText="1"/>
      <protection locked="0"/>
    </xf>
    <xf numFmtId="3" fontId="17" fillId="0" borderId="42" xfId="23" applyNumberFormat="1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168" fontId="22" fillId="0" borderId="43" xfId="2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3" fillId="0" borderId="37" xfId="23" applyNumberFormat="1" applyFont="1" applyBorder="1" applyAlignment="1">
      <alignment horizontal="center" vertical="center" wrapText="1"/>
    </xf>
    <xf numFmtId="0" fontId="29" fillId="0" borderId="45" xfId="23" applyFont="1" applyBorder="1" applyAlignment="1">
      <alignment horizontal="center" vertical="center" wrapText="1"/>
    </xf>
    <xf numFmtId="0" fontId="29" fillId="0" borderId="37" xfId="23" applyFont="1" applyBorder="1" applyAlignment="1">
      <alignment horizontal="center" vertical="center" wrapText="1"/>
    </xf>
    <xf numFmtId="49" fontId="29" fillId="0" borderId="41" xfId="23" applyNumberFormat="1" applyFont="1" applyBorder="1" applyAlignment="1">
      <alignment horizontal="center" vertical="center" wrapText="1"/>
    </xf>
    <xf numFmtId="0" fontId="29" fillId="0" borderId="41" xfId="23" applyFont="1" applyBorder="1" applyAlignment="1" applyProtection="1">
      <alignment horizontal="center" vertical="center" wrapText="1"/>
      <protection locked="0"/>
    </xf>
    <xf numFmtId="3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29" fillId="0" borderId="41" xfId="23" applyNumberFormat="1" applyFont="1" applyBorder="1" applyAlignment="1" applyProtection="1">
      <alignment horizontal="center" vertical="center" wrapText="1"/>
      <protection locked="0"/>
    </xf>
    <xf numFmtId="166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4" xfId="23" applyFont="1" applyBorder="1" applyAlignment="1">
      <alignment horizontal="center" vertical="center" wrapText="1"/>
    </xf>
    <xf numFmtId="3" fontId="29" fillId="0" borderId="37" xfId="23" applyNumberFormat="1" applyFont="1" applyBorder="1" applyAlignment="1" applyProtection="1">
      <alignment horizontal="center" vertical="center" wrapText="1"/>
      <protection locked="0"/>
    </xf>
    <xf numFmtId="3" fontId="29" fillId="0" borderId="42" xfId="28" applyNumberFormat="1" applyFont="1" applyBorder="1" applyAlignment="1" applyProtection="1">
      <alignment horizontal="center" vertical="center" wrapText="1"/>
      <protection locked="0"/>
    </xf>
    <xf numFmtId="3" fontId="29" fillId="0" borderId="44" xfId="28" applyNumberFormat="1" applyFont="1" applyBorder="1" applyAlignment="1" applyProtection="1">
      <alignment horizontal="center" vertical="center" wrapText="1"/>
      <protection locked="0"/>
    </xf>
    <xf numFmtId="3" fontId="29" fillId="0" borderId="41" xfId="28" applyNumberFormat="1" applyFont="1" applyBorder="1" applyAlignment="1" applyProtection="1">
      <alignment horizontal="center" vertical="center" wrapText="1"/>
      <protection locked="0"/>
    </xf>
    <xf numFmtId="1" fontId="29" fillId="22" borderId="41" xfId="28" applyNumberFormat="1" applyFont="1" applyFill="1" applyBorder="1" applyAlignment="1" applyProtection="1">
      <alignment horizontal="center" vertical="center" wrapText="1"/>
      <protection locked="0"/>
    </xf>
    <xf numFmtId="3" fontId="29" fillId="0" borderId="45" xfId="23" applyNumberFormat="1" applyFont="1" applyBorder="1" applyAlignment="1" applyProtection="1">
      <alignment horizontal="center" vertical="center" wrapText="1"/>
      <protection locked="0"/>
    </xf>
    <xf numFmtId="9" fontId="29" fillId="0" borderId="45" xfId="27" applyNumberFormat="1" applyFont="1" applyBorder="1" applyAlignment="1" applyProtection="1">
      <alignment horizontal="center" vertical="center" wrapText="1"/>
      <protection locked="0"/>
    </xf>
    <xf numFmtId="9" fontId="29" fillId="19" borderId="45" xfId="27" applyNumberFormat="1" applyFont="1" applyFill="1" applyBorder="1" applyAlignment="1" applyProtection="1">
      <alignment horizontal="center" vertical="center" wrapText="1"/>
      <protection locked="0"/>
    </xf>
    <xf numFmtId="169" fontId="29" fillId="0" borderId="41" xfId="23" applyNumberFormat="1" applyFont="1" applyBorder="1" applyAlignment="1" applyProtection="1">
      <alignment horizontal="center" vertical="center" wrapText="1"/>
      <protection locked="0"/>
    </xf>
    <xf numFmtId="0" fontId="29" fillId="0" borderId="45" xfId="0" applyFont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vertical="center" wrapText="1"/>
    </xf>
    <xf numFmtId="9" fontId="30" fillId="0" borderId="43" xfId="17" applyNumberFormat="1" applyFont="1" applyBorder="1" applyAlignment="1">
      <alignment horizontal="center" vertical="center" wrapText="1"/>
    </xf>
    <xf numFmtId="168" fontId="30" fillId="0" borderId="43" xfId="17" applyNumberFormat="1" applyFont="1" applyBorder="1" applyAlignment="1">
      <alignment horizontal="center" vertical="center" wrapText="1"/>
    </xf>
    <xf numFmtId="1" fontId="30" fillId="0" borderId="43" xfId="30" applyNumberFormat="1" applyFont="1" applyBorder="1" applyAlignment="1">
      <alignment vertical="center" wrapText="1"/>
    </xf>
    <xf numFmtId="3" fontId="31" fillId="0" borderId="43" xfId="23" applyNumberFormat="1" applyFont="1" applyBorder="1" applyAlignment="1">
      <alignment wrapText="1"/>
    </xf>
    <xf numFmtId="168" fontId="29" fillId="0" borderId="23" xfId="0" applyNumberFormat="1" applyFont="1" applyBorder="1" applyAlignment="1">
      <alignment horizontal="center" vertical="center" wrapText="1"/>
    </xf>
    <xf numFmtId="168" fontId="30" fillId="0" borderId="11" xfId="17" applyNumberFormat="1" applyFont="1" applyBorder="1" applyAlignment="1">
      <alignment horizontal="center" vertical="center" wrapText="1"/>
    </xf>
    <xf numFmtId="3" fontId="29" fillId="0" borderId="31" xfId="0" applyNumberFormat="1" applyFont="1" applyBorder="1" applyAlignment="1">
      <alignment vertical="center" wrapText="1"/>
    </xf>
    <xf numFmtId="168" fontId="30" fillId="0" borderId="46" xfId="17" applyNumberFormat="1" applyFont="1" applyBorder="1" applyAlignment="1">
      <alignment horizontal="center" vertical="center" wrapText="1"/>
    </xf>
    <xf numFmtId="168" fontId="30" fillId="0" borderId="13" xfId="17" applyNumberFormat="1" applyFont="1" applyBorder="1" applyAlignment="1">
      <alignment horizontal="center" vertical="center" wrapText="1"/>
    </xf>
    <xf numFmtId="4" fontId="32" fillId="19" borderId="40" xfId="0" applyNumberFormat="1" applyFont="1" applyFill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25" borderId="42" xfId="0" applyFont="1" applyFill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40" xfId="0" applyFont="1" applyBorder="1" applyAlignment="1">
      <alignment wrapText="1"/>
    </xf>
    <xf numFmtId="0" fontId="29" fillId="0" borderId="41" xfId="0" applyFont="1" applyBorder="1" applyAlignment="1">
      <alignment wrapText="1"/>
    </xf>
    <xf numFmtId="0" fontId="29" fillId="0" borderId="42" xfId="0" applyFont="1" applyBorder="1" applyAlignment="1">
      <alignment wrapText="1"/>
    </xf>
    <xf numFmtId="0" fontId="29" fillId="0" borderId="44" xfId="0" applyFont="1" applyBorder="1" applyAlignment="1">
      <alignment wrapText="1"/>
    </xf>
    <xf numFmtId="3" fontId="29" fillId="0" borderId="3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17" applyNumberFormat="1" applyFont="1" applyBorder="1" applyAlignment="1">
      <alignment vertical="center" wrapText="1"/>
    </xf>
    <xf numFmtId="9" fontId="30" fillId="0" borderId="23" xfId="17" applyNumberFormat="1" applyFont="1" applyBorder="1" applyAlignment="1">
      <alignment horizontal="center" vertical="center" wrapText="1"/>
    </xf>
    <xf numFmtId="168" fontId="30" fillId="0" borderId="23" xfId="17" applyNumberFormat="1" applyFont="1" applyBorder="1" applyAlignment="1">
      <alignment horizontal="center" vertical="center" wrapText="1"/>
    </xf>
    <xf numFmtId="1" fontId="30" fillId="0" borderId="23" xfId="30" applyNumberFormat="1" applyFont="1" applyBorder="1" applyAlignment="1">
      <alignment vertical="center" wrapText="1"/>
    </xf>
    <xf numFmtId="3" fontId="31" fillId="0" borderId="0" xfId="23" applyNumberFormat="1" applyFont="1" applyAlignment="1">
      <alignment wrapText="1"/>
    </xf>
    <xf numFmtId="9" fontId="30" fillId="0" borderId="0" xfId="17" applyNumberFormat="1" applyFont="1" applyAlignment="1">
      <alignment horizontal="center" vertical="center" wrapText="1"/>
    </xf>
    <xf numFmtId="168" fontId="30" fillId="0" borderId="0" xfId="17" applyNumberFormat="1" applyFont="1" applyAlignment="1">
      <alignment horizontal="center" vertical="center" wrapText="1"/>
    </xf>
    <xf numFmtId="168" fontId="29" fillId="0" borderId="0" xfId="0" applyNumberFormat="1" applyFont="1" applyAlignment="1">
      <alignment horizontal="center" vertical="center" wrapText="1"/>
    </xf>
    <xf numFmtId="168" fontId="16" fillId="0" borderId="11" xfId="17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20" fillId="19" borderId="31" xfId="17" applyNumberFormat="1" applyFont="1" applyFill="1" applyBorder="1" applyAlignment="1">
      <alignment horizontal="center" vertical="center" wrapText="1"/>
    </xf>
    <xf numFmtId="0" fontId="25" fillId="0" borderId="41" xfId="0" applyFont="1" applyBorder="1" applyAlignment="1">
      <alignment wrapText="1"/>
    </xf>
    <xf numFmtId="0" fontId="25" fillId="25" borderId="41" xfId="0" applyFont="1" applyFill="1" applyBorder="1" applyAlignment="1">
      <alignment horizontal="center" vertical="center" wrapText="1"/>
    </xf>
    <xf numFmtId="3" fontId="3" fillId="0" borderId="41" xfId="15" applyNumberFormat="1" applyFont="1" applyBorder="1" applyAlignment="1" applyProtection="1">
      <alignment horizontal="center" vertical="center" wrapText="1"/>
      <protection locked="0"/>
    </xf>
    <xf numFmtId="168" fontId="20" fillId="0" borderId="0" xfId="25" applyNumberFormat="1" applyFont="1" applyAlignment="1">
      <alignment horizontal="center" vertical="center" wrapText="1"/>
    </xf>
    <xf numFmtId="0" fontId="25" fillId="26" borderId="42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wrapText="1"/>
    </xf>
    <xf numFmtId="0" fontId="29" fillId="0" borderId="0" xfId="0" applyFont="1" applyAlignment="1">
      <alignment wrapText="1"/>
    </xf>
    <xf numFmtId="3" fontId="24" fillId="0" borderId="10" xfId="23" applyNumberFormat="1" applyFont="1" applyBorder="1" applyAlignment="1">
      <alignment wrapText="1"/>
    </xf>
    <xf numFmtId="3" fontId="25" fillId="25" borderId="42" xfId="0" applyNumberFormat="1" applyFont="1" applyFill="1" applyBorder="1" applyAlignment="1">
      <alignment horizontal="center" vertical="center" wrapText="1"/>
    </xf>
    <xf numFmtId="168" fontId="20" fillId="0" borderId="10" xfId="25" applyNumberFormat="1" applyFont="1" applyBorder="1" applyAlignment="1">
      <alignment vertical="center" wrapText="1"/>
    </xf>
    <xf numFmtId="3" fontId="3" fillId="0" borderId="31" xfId="0" applyNumberFormat="1" applyFont="1" applyBorder="1" applyAlignment="1">
      <alignment vertical="center" wrapText="1"/>
    </xf>
    <xf numFmtId="3" fontId="25" fillId="25" borderId="41" xfId="0" applyNumberFormat="1" applyFont="1" applyFill="1" applyBorder="1" applyAlignment="1">
      <alignment horizontal="center" vertical="center" wrapText="1"/>
    </xf>
    <xf numFmtId="1" fontId="26" fillId="0" borderId="44" xfId="23" applyNumberFormat="1" applyFont="1" applyBorder="1" applyAlignment="1">
      <alignment horizontal="center" vertical="center" wrapText="1"/>
    </xf>
    <xf numFmtId="4" fontId="3" fillId="0" borderId="0" xfId="23" applyNumberFormat="1" applyFont="1" applyAlignment="1">
      <alignment horizontal="center" vertical="center" wrapText="1"/>
    </xf>
    <xf numFmtId="3" fontId="3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28" applyNumberFormat="1" applyFont="1" applyAlignment="1" applyProtection="1">
      <alignment horizontal="center" vertical="center" wrapText="1"/>
      <protection locked="0"/>
    </xf>
    <xf numFmtId="1" fontId="3" fillId="22" borderId="0" xfId="23" applyNumberFormat="1" applyFont="1" applyFill="1" applyAlignment="1" applyProtection="1">
      <alignment horizontal="center" vertical="center" wrapText="1"/>
      <protection locked="0"/>
    </xf>
    <xf numFmtId="3" fontId="3" fillId="19" borderId="0" xfId="23" applyNumberFormat="1" applyFont="1" applyFill="1" applyAlignment="1" applyProtection="1">
      <alignment horizontal="center" vertical="center" wrapText="1"/>
      <protection locked="0"/>
    </xf>
    <xf numFmtId="9" fontId="18" fillId="0" borderId="0" xfId="27" applyNumberFormat="1" applyFont="1" applyAlignment="1" applyProtection="1">
      <alignment horizontal="center" vertical="center" wrapText="1"/>
      <protection locked="0"/>
    </xf>
    <xf numFmtId="9" fontId="19" fillId="19" borderId="0" xfId="27" applyNumberFormat="1" applyFont="1" applyFill="1" applyAlignment="1" applyProtection="1">
      <alignment horizontal="center" vertical="center" wrapText="1"/>
      <protection locked="0"/>
    </xf>
    <xf numFmtId="169" fontId="3" fillId="0" borderId="0" xfId="23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168" fontId="20" fillId="0" borderId="0" xfId="17" applyNumberFormat="1" applyFont="1" applyAlignment="1">
      <alignment vertical="center" wrapText="1"/>
    </xf>
    <xf numFmtId="1" fontId="20" fillId="0" borderId="0" xfId="30" applyNumberFormat="1" applyFont="1" applyAlignment="1">
      <alignment vertical="center" wrapText="1"/>
    </xf>
    <xf numFmtId="3" fontId="20" fillId="0" borderId="0" xfId="17" applyNumberFormat="1" applyFont="1" applyAlignment="1">
      <alignment vertical="center" wrapText="1"/>
    </xf>
    <xf numFmtId="168" fontId="16" fillId="0" borderId="0" xfId="17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9" borderId="44" xfId="0" applyFont="1" applyFill="1" applyBorder="1" applyAlignment="1">
      <alignment wrapText="1"/>
    </xf>
    <xf numFmtId="0" fontId="3" fillId="29" borderId="41" xfId="0" applyFont="1" applyFill="1" applyBorder="1" applyAlignment="1">
      <alignment wrapText="1"/>
    </xf>
    <xf numFmtId="0" fontId="3" fillId="29" borderId="42" xfId="0" applyFont="1" applyFill="1" applyBorder="1" applyAlignment="1">
      <alignment wrapText="1"/>
    </xf>
    <xf numFmtId="0" fontId="3" fillId="0" borderId="45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43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3" fillId="0" borderId="4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1" fontId="3" fillId="32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27" borderId="41" xfId="28" applyNumberFormat="1" applyFont="1" applyFill="1" applyBorder="1" applyAlignment="1" applyProtection="1">
      <alignment horizontal="center" vertical="center" wrapText="1"/>
      <protection locked="0"/>
    </xf>
    <xf numFmtId="168" fontId="20" fillId="0" borderId="35" xfId="17" applyNumberFormat="1" applyFont="1" applyBorder="1" applyAlignment="1">
      <alignment horizontal="center" vertical="center" wrapText="1"/>
    </xf>
    <xf numFmtId="166" fontId="3" fillId="30" borderId="41" xfId="23" applyNumberFormat="1" applyFont="1" applyFill="1" applyBorder="1" applyAlignment="1">
      <alignment horizontal="center" vertical="center" wrapText="1"/>
    </xf>
    <xf numFmtId="3" fontId="24" fillId="30" borderId="43" xfId="23" applyNumberFormat="1" applyFont="1" applyFill="1" applyBorder="1" applyAlignment="1">
      <alignment wrapText="1"/>
    </xf>
    <xf numFmtId="168" fontId="20" fillId="30" borderId="46" xfId="17" applyNumberFormat="1" applyFont="1" applyFill="1" applyBorder="1" applyAlignment="1">
      <alignment horizontal="center" vertical="center" wrapText="1"/>
    </xf>
    <xf numFmtId="4" fontId="25" fillId="30" borderId="40" xfId="0" applyNumberFormat="1" applyFont="1" applyFill="1" applyBorder="1" applyAlignment="1">
      <alignment horizontal="center" vertical="center" wrapText="1"/>
    </xf>
    <xf numFmtId="0" fontId="25" fillId="30" borderId="41" xfId="0" applyFont="1" applyFill="1" applyBorder="1" applyAlignment="1">
      <alignment horizontal="center" vertical="center" wrapText="1"/>
    </xf>
    <xf numFmtId="0" fontId="25" fillId="30" borderId="42" xfId="0" applyFont="1" applyFill="1" applyBorder="1" applyAlignment="1">
      <alignment horizontal="center" vertical="center" wrapText="1"/>
    </xf>
    <xf numFmtId="0" fontId="25" fillId="30" borderId="40" xfId="0" applyFont="1" applyFill="1" applyBorder="1" applyAlignment="1">
      <alignment horizontal="center" vertical="center" wrapText="1"/>
    </xf>
    <xf numFmtId="168" fontId="20" fillId="30" borderId="13" xfId="17" applyNumberFormat="1" applyFont="1" applyFill="1" applyBorder="1" applyAlignment="1">
      <alignment vertical="center" wrapText="1"/>
    </xf>
    <xf numFmtId="1" fontId="20" fillId="30" borderId="13" xfId="30" applyNumberFormat="1" applyFont="1" applyFill="1" applyBorder="1" applyAlignment="1">
      <alignment vertical="center" wrapText="1"/>
    </xf>
    <xf numFmtId="3" fontId="24" fillId="30" borderId="0" xfId="23" applyNumberFormat="1" applyFont="1" applyFill="1" applyAlignment="1">
      <alignment wrapText="1"/>
    </xf>
    <xf numFmtId="9" fontId="20" fillId="30" borderId="0" xfId="17" applyNumberFormat="1" applyFont="1" applyFill="1" applyAlignment="1">
      <alignment horizontal="center" vertical="center" wrapText="1"/>
    </xf>
    <xf numFmtId="168" fontId="20" fillId="30" borderId="0" xfId="17" applyNumberFormat="1" applyFont="1" applyFill="1" applyAlignment="1">
      <alignment horizontal="center" vertical="center" wrapText="1"/>
    </xf>
    <xf numFmtId="168" fontId="18" fillId="30" borderId="0" xfId="0" applyNumberFormat="1" applyFont="1" applyFill="1" applyAlignment="1">
      <alignment horizontal="center" vertical="center" wrapText="1"/>
    </xf>
    <xf numFmtId="3" fontId="3" fillId="0" borderId="44" xfId="23" applyNumberFormat="1" applyFont="1" applyBorder="1" applyAlignment="1">
      <alignment horizontal="center" vertical="center" wrapText="1"/>
    </xf>
    <xf numFmtId="1" fontId="3" fillId="0" borderId="41" xfId="23" applyNumberFormat="1" applyFont="1" applyBorder="1" applyAlignment="1">
      <alignment horizontal="center" vertical="center" wrapText="1"/>
    </xf>
    <xf numFmtId="0" fontId="25" fillId="26" borderId="41" xfId="0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 wrapText="1"/>
    </xf>
    <xf numFmtId="1" fontId="20" fillId="0" borderId="41" xfId="30" applyNumberFormat="1" applyFont="1" applyBorder="1" applyAlignment="1">
      <alignment vertical="center" wrapText="1"/>
    </xf>
    <xf numFmtId="3" fontId="24" fillId="0" borderId="41" xfId="23" applyNumberFormat="1" applyFont="1" applyBorder="1" applyAlignment="1">
      <alignment wrapText="1"/>
    </xf>
    <xf numFmtId="3" fontId="3" fillId="19" borderId="42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4" xfId="28" applyNumberFormat="1" applyFont="1" applyFill="1" applyBorder="1" applyAlignment="1" applyProtection="1">
      <alignment horizontal="center" vertical="center" wrapText="1"/>
      <protection locked="0"/>
    </xf>
    <xf numFmtId="3" fontId="3" fillId="19" borderId="41" xfId="28" applyNumberFormat="1" applyFont="1" applyFill="1" applyBorder="1" applyAlignment="1" applyProtection="1">
      <alignment horizontal="center" vertical="center" wrapText="1"/>
      <protection locked="0"/>
    </xf>
    <xf numFmtId="1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169" fontId="3" fillId="19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19" borderId="45" xfId="0" applyFont="1" applyFill="1" applyBorder="1" applyAlignment="1">
      <alignment horizontal="center" vertical="center" wrapText="1"/>
    </xf>
    <xf numFmtId="0" fontId="25" fillId="19" borderId="41" xfId="0" applyFont="1" applyFill="1" applyBorder="1" applyAlignment="1">
      <alignment horizontal="center" vertical="center" wrapText="1"/>
    </xf>
    <xf numFmtId="0" fontId="25" fillId="19" borderId="42" xfId="0" applyFont="1" applyFill="1" applyBorder="1" applyAlignment="1">
      <alignment horizontal="center" vertical="center" wrapText="1"/>
    </xf>
    <xf numFmtId="0" fontId="25" fillId="19" borderId="40" xfId="0" applyFont="1" applyFill="1" applyBorder="1" applyAlignment="1">
      <alignment horizontal="center" vertical="center" wrapText="1"/>
    </xf>
    <xf numFmtId="3" fontId="24" fillId="0" borderId="43" xfId="23" applyNumberFormat="1" applyFont="1" applyBorder="1" applyAlignment="1">
      <alignment horizontal="center" wrapText="1"/>
    </xf>
    <xf numFmtId="3" fontId="24" fillId="33" borderId="43" xfId="23" applyNumberFormat="1" applyFont="1" applyFill="1" applyBorder="1" applyAlignment="1">
      <alignment wrapText="1"/>
    </xf>
    <xf numFmtId="9" fontId="18" fillId="0" borderId="41" xfId="27" applyNumberFormat="1" applyFont="1" applyBorder="1" applyAlignment="1" applyProtection="1">
      <alignment horizontal="center" vertical="center" wrapText="1"/>
      <protection locked="0"/>
    </xf>
    <xf numFmtId="9" fontId="19" fillId="0" borderId="41" xfId="27" applyNumberFormat="1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 wrapText="1"/>
    </xf>
    <xf numFmtId="3" fontId="18" fillId="0" borderId="41" xfId="0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vertical="center" wrapText="1"/>
    </xf>
    <xf numFmtId="9" fontId="20" fillId="0" borderId="41" xfId="17" applyNumberFormat="1" applyFont="1" applyBorder="1" applyAlignment="1">
      <alignment horizontal="center" vertical="center" wrapText="1"/>
    </xf>
    <xf numFmtId="168" fontId="20" fillId="0" borderId="41" xfId="17" applyNumberFormat="1" applyFont="1" applyBorder="1" applyAlignment="1">
      <alignment horizontal="center" vertical="center" wrapText="1"/>
    </xf>
    <xf numFmtId="168" fontId="20" fillId="0" borderId="41" xfId="25" applyNumberFormat="1" applyFont="1" applyBorder="1" applyAlignment="1">
      <alignment vertical="center" wrapText="1"/>
    </xf>
    <xf numFmtId="168" fontId="18" fillId="0" borderId="41" xfId="0" applyNumberFormat="1" applyFont="1" applyBorder="1" applyAlignment="1">
      <alignment horizontal="center" vertical="center" wrapText="1"/>
    </xf>
    <xf numFmtId="168" fontId="20" fillId="0" borderId="45" xfId="17" applyNumberFormat="1" applyFont="1" applyBorder="1" applyAlignment="1">
      <alignment horizontal="center" vertical="center" wrapText="1"/>
    </xf>
    <xf numFmtId="0" fontId="19" fillId="0" borderId="41" xfId="23" applyFont="1" applyBorder="1" applyAlignment="1">
      <alignment horizontal="center" vertical="center" wrapText="1"/>
    </xf>
    <xf numFmtId="3" fontId="3" fillId="34" borderId="44" xfId="28" applyNumberFormat="1" applyFont="1" applyFill="1" applyBorder="1" applyAlignment="1" applyProtection="1">
      <alignment horizontal="left" vertical="center" wrapText="1"/>
      <protection locked="0"/>
    </xf>
    <xf numFmtId="3" fontId="3" fillId="34" borderId="41" xfId="28" applyNumberFormat="1" applyFont="1" applyFill="1" applyBorder="1" applyAlignment="1" applyProtection="1">
      <alignment horizontal="center" vertical="center" wrapText="1"/>
      <protection locked="0"/>
    </xf>
    <xf numFmtId="3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1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4" borderId="45" xfId="23" applyNumberFormat="1" applyFont="1" applyFill="1" applyBorder="1" applyAlignment="1" applyProtection="1">
      <alignment horizontal="center" vertical="center" wrapText="1"/>
      <protection locked="0"/>
    </xf>
    <xf numFmtId="169" fontId="3" fillId="34" borderId="41" xfId="23" applyNumberFormat="1" applyFont="1" applyFill="1" applyBorder="1" applyAlignment="1" applyProtection="1">
      <alignment horizontal="center" vertical="center" wrapText="1"/>
      <protection locked="0"/>
    </xf>
    <xf numFmtId="0" fontId="3" fillId="34" borderId="45" xfId="0" applyFont="1" applyFill="1" applyBorder="1" applyAlignment="1">
      <alignment horizontal="center" vertical="center" wrapText="1"/>
    </xf>
    <xf numFmtId="3" fontId="25" fillId="26" borderId="41" xfId="0" applyNumberFormat="1" applyFont="1" applyFill="1" applyBorder="1" applyAlignment="1">
      <alignment horizontal="center" vertical="center" wrapText="1"/>
    </xf>
    <xf numFmtId="3" fontId="3" fillId="0" borderId="44" xfId="28" applyNumberFormat="1" applyFont="1" applyBorder="1" applyAlignment="1" applyProtection="1">
      <alignment horizontal="left" vertical="center" wrapText="1"/>
      <protection locked="0"/>
    </xf>
    <xf numFmtId="0" fontId="29" fillId="0" borderId="41" xfId="23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1" fontId="29" fillId="0" borderId="41" xfId="23" applyNumberFormat="1" applyFont="1" applyBorder="1" applyAlignment="1" applyProtection="1">
      <alignment horizontal="center" vertical="center" wrapText="1"/>
      <protection locked="0"/>
    </xf>
    <xf numFmtId="168" fontId="30" fillId="0" borderId="23" xfId="25" applyNumberFormat="1" applyFont="1" applyBorder="1" applyAlignment="1">
      <alignment vertical="center" wrapText="1"/>
    </xf>
    <xf numFmtId="4" fontId="34" fillId="19" borderId="40" xfId="0" applyNumberFormat="1" applyFont="1" applyFill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 wrapText="1"/>
    </xf>
    <xf numFmtId="3" fontId="3" fillId="34" borderId="44" xfId="23" applyNumberFormat="1" applyFont="1" applyFill="1" applyBorder="1" applyAlignment="1">
      <alignment vertical="center"/>
    </xf>
    <xf numFmtId="0" fontId="16" fillId="22" borderId="13" xfId="25" applyFont="1" applyFill="1" applyBorder="1" applyAlignment="1">
      <alignment horizontal="center" vertical="center" wrapText="1"/>
    </xf>
    <xf numFmtId="0" fontId="20" fillId="22" borderId="0" xfId="25" applyFont="1" applyFill="1" applyAlignment="1">
      <alignment horizontal="center" vertical="center" wrapText="1"/>
    </xf>
    <xf numFmtId="168" fontId="16" fillId="0" borderId="0" xfId="25" applyNumberFormat="1" applyFont="1" applyAlignment="1">
      <alignment vertical="center" wrapText="1"/>
    </xf>
    <xf numFmtId="168" fontId="16" fillId="0" borderId="13" xfId="17" applyNumberFormat="1" applyFont="1" applyBorder="1" applyAlignment="1">
      <alignment vertical="center" wrapText="1"/>
    </xf>
    <xf numFmtId="9" fontId="16" fillId="0" borderId="13" xfId="17" applyNumberFormat="1" applyFont="1" applyBorder="1" applyAlignment="1">
      <alignment horizontal="center" vertical="center" wrapText="1"/>
    </xf>
    <xf numFmtId="1" fontId="16" fillId="0" borderId="13" xfId="30" applyNumberFormat="1" applyFont="1" applyBorder="1" applyAlignment="1">
      <alignment vertical="center" wrapText="1"/>
    </xf>
    <xf numFmtId="9" fontId="16" fillId="0" borderId="0" xfId="17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0" fontId="26" fillId="0" borderId="41" xfId="0" applyFont="1" applyBorder="1" applyAlignment="1">
      <alignment horizontal="center" wrapText="1"/>
    </xf>
    <xf numFmtId="3" fontId="3" fillId="0" borderId="41" xfId="23" applyNumberFormat="1" applyFont="1" applyBorder="1" applyAlignment="1" applyProtection="1">
      <alignment horizontal="center" vertical="center" wrapText="1" shrinkToFit="1"/>
      <protection locked="0"/>
    </xf>
    <xf numFmtId="0" fontId="24" fillId="24" borderId="43" xfId="0" applyFont="1" applyFill="1" applyBorder="1" applyAlignment="1">
      <alignment wrapText="1"/>
    </xf>
    <xf numFmtId="4" fontId="25" fillId="0" borderId="40" xfId="0" applyNumberFormat="1" applyFont="1" applyBorder="1" applyAlignment="1">
      <alignment horizontal="center" vertical="center" wrapText="1"/>
    </xf>
    <xf numFmtId="9" fontId="18" fillId="19" borderId="45" xfId="27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wrapText="1"/>
    </xf>
    <xf numFmtId="0" fontId="3" fillId="0" borderId="40" xfId="23" applyFont="1" applyBorder="1" applyAlignment="1" applyProtection="1">
      <alignment horizontal="center" vertical="center" wrapText="1"/>
      <protection locked="0"/>
    </xf>
    <xf numFmtId="3" fontId="0" fillId="0" borderId="37" xfId="0" applyNumberFormat="1" applyBorder="1" applyAlignment="1">
      <alignment vertical="center" wrapText="1"/>
    </xf>
    <xf numFmtId="0" fontId="35" fillId="0" borderId="41" xfId="23" applyFont="1" applyBorder="1" applyAlignment="1">
      <alignment horizontal="center" vertical="center" wrapText="1"/>
    </xf>
    <xf numFmtId="0" fontId="35" fillId="0" borderId="41" xfId="23" applyFont="1" applyBorder="1" applyAlignment="1" applyProtection="1">
      <alignment horizontal="center" vertical="center" wrapText="1"/>
      <protection locked="0"/>
    </xf>
    <xf numFmtId="3" fontId="35" fillId="0" borderId="41" xfId="23" applyNumberFormat="1" applyFont="1" applyBorder="1" applyAlignment="1" applyProtection="1">
      <alignment horizontal="center" vertical="center" wrapText="1"/>
      <protection locked="0"/>
    </xf>
    <xf numFmtId="168" fontId="35" fillId="0" borderId="41" xfId="23" applyNumberFormat="1" applyFont="1" applyBorder="1" applyAlignment="1" applyProtection="1">
      <alignment horizontal="center" vertical="center" wrapText="1"/>
      <protection locked="0"/>
    </xf>
    <xf numFmtId="166" fontId="35" fillId="0" borderId="41" xfId="23" applyNumberFormat="1" applyFont="1" applyBorder="1" applyAlignment="1" applyProtection="1">
      <alignment horizontal="center" vertical="center" wrapText="1"/>
      <protection locked="0"/>
    </xf>
    <xf numFmtId="0" fontId="35" fillId="0" borderId="44" xfId="23" applyFont="1" applyBorder="1" applyAlignment="1">
      <alignment horizontal="center" vertical="center" wrapText="1"/>
    </xf>
    <xf numFmtId="3" fontId="35" fillId="0" borderId="42" xfId="28" applyNumberFormat="1" applyFont="1" applyBorder="1" applyAlignment="1" applyProtection="1">
      <alignment horizontal="center" vertical="center" wrapText="1"/>
      <protection locked="0"/>
    </xf>
    <xf numFmtId="3" fontId="35" fillId="0" borderId="44" xfId="28" applyNumberFormat="1" applyFont="1" applyBorder="1" applyAlignment="1" applyProtection="1">
      <alignment horizontal="center" vertical="center" wrapText="1"/>
      <protection locked="0"/>
    </xf>
    <xf numFmtId="3" fontId="35" fillId="0" borderId="41" xfId="28" applyNumberFormat="1" applyFont="1" applyBorder="1" applyAlignment="1" applyProtection="1">
      <alignment horizontal="center" vertical="center" wrapText="1"/>
      <protection locked="0"/>
    </xf>
    <xf numFmtId="1" fontId="35" fillId="22" borderId="41" xfId="23" applyNumberFormat="1" applyFont="1" applyFill="1" applyBorder="1" applyAlignment="1" applyProtection="1">
      <alignment horizontal="center" vertical="center" wrapText="1"/>
      <protection locked="0"/>
    </xf>
    <xf numFmtId="3" fontId="35" fillId="0" borderId="45" xfId="23" applyNumberFormat="1" applyFont="1" applyBorder="1" applyAlignment="1" applyProtection="1">
      <alignment horizontal="center" vertical="center" wrapText="1"/>
      <protection locked="0"/>
    </xf>
    <xf numFmtId="3" fontId="35" fillId="24" borderId="41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5" fillId="0" borderId="40" xfId="0" applyFont="1" applyBorder="1" applyAlignment="1">
      <alignment wrapText="1"/>
    </xf>
    <xf numFmtId="0" fontId="35" fillId="0" borderId="41" xfId="0" applyFont="1" applyBorder="1" applyAlignment="1">
      <alignment wrapText="1"/>
    </xf>
    <xf numFmtId="0" fontId="35" fillId="0" borderId="42" xfId="0" applyFont="1" applyBorder="1" applyAlignment="1">
      <alignment wrapText="1"/>
    </xf>
    <xf numFmtId="0" fontId="35" fillId="0" borderId="44" xfId="0" applyFont="1" applyBorder="1" applyAlignment="1">
      <alignment wrapText="1"/>
    </xf>
    <xf numFmtId="0" fontId="33" fillId="0" borderId="41" xfId="23" applyFont="1" applyBorder="1" applyAlignment="1" applyProtection="1">
      <alignment horizontal="center" vertical="center" wrapText="1"/>
      <protection locked="0"/>
    </xf>
    <xf numFmtId="3" fontId="33" fillId="0" borderId="41" xfId="23" applyNumberFormat="1" applyFont="1" applyBorder="1" applyAlignment="1" applyProtection="1">
      <alignment horizontal="center" vertical="center" wrapText="1"/>
      <protection locked="0"/>
    </xf>
    <xf numFmtId="168" fontId="33" fillId="0" borderId="41" xfId="23" applyNumberFormat="1" applyFont="1" applyBorder="1" applyAlignment="1" applyProtection="1">
      <alignment horizontal="center" vertical="center" wrapText="1"/>
      <protection locked="0"/>
    </xf>
    <xf numFmtId="166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4" xfId="23" applyFont="1" applyBorder="1" applyAlignment="1">
      <alignment horizontal="center" vertical="center" wrapText="1"/>
    </xf>
    <xf numFmtId="3" fontId="33" fillId="0" borderId="42" xfId="28" applyNumberFormat="1" applyFont="1" applyBorder="1" applyAlignment="1" applyProtection="1">
      <alignment horizontal="center" vertical="center" wrapText="1"/>
      <protection locked="0"/>
    </xf>
    <xf numFmtId="3" fontId="33" fillId="0" borderId="44" xfId="28" applyNumberFormat="1" applyFont="1" applyBorder="1" applyAlignment="1" applyProtection="1">
      <alignment horizontal="center" vertical="center" wrapText="1"/>
      <protection locked="0"/>
    </xf>
    <xf numFmtId="3" fontId="33" fillId="0" borderId="41" xfId="28" applyNumberFormat="1" applyFont="1" applyBorder="1" applyAlignment="1" applyProtection="1">
      <alignment horizontal="center" vertical="center" wrapText="1"/>
      <protection locked="0"/>
    </xf>
    <xf numFmtId="3" fontId="33" fillId="27" borderId="41" xfId="28" applyNumberFormat="1" applyFont="1" applyFill="1" applyBorder="1" applyAlignment="1" applyProtection="1">
      <alignment horizontal="center" vertical="center" wrapText="1"/>
      <protection locked="0"/>
    </xf>
    <xf numFmtId="1" fontId="33" fillId="0" borderId="41" xfId="23" applyNumberFormat="1" applyFont="1" applyBorder="1" applyAlignment="1" applyProtection="1">
      <alignment horizontal="center" vertical="center" wrapText="1"/>
      <protection locked="0"/>
    </xf>
    <xf numFmtId="3" fontId="33" fillId="0" borderId="45" xfId="23" applyNumberFormat="1" applyFont="1" applyBorder="1" applyAlignment="1" applyProtection="1">
      <alignment horizontal="center" vertical="center" wrapText="1"/>
      <protection locked="0"/>
    </xf>
    <xf numFmtId="169" fontId="33" fillId="0" borderId="41" xfId="23" applyNumberFormat="1" applyFont="1" applyBorder="1" applyAlignment="1" applyProtection="1">
      <alignment horizontal="center" vertical="center" wrapText="1"/>
      <protection locked="0"/>
    </xf>
    <xf numFmtId="0" fontId="33" fillId="0" borderId="45" xfId="0" applyFont="1" applyBorder="1" applyAlignment="1">
      <alignment horizontal="center" vertical="center" wrapText="1"/>
    </xf>
    <xf numFmtId="0" fontId="33" fillId="24" borderId="43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0" xfId="0" applyFont="1" applyBorder="1" applyAlignment="1">
      <alignment wrapText="1"/>
    </xf>
    <xf numFmtId="0" fontId="33" fillId="0" borderId="41" xfId="0" applyFont="1" applyBorder="1" applyAlignment="1">
      <alignment wrapText="1"/>
    </xf>
    <xf numFmtId="0" fontId="33" fillId="0" borderId="42" xfId="0" applyFont="1" applyBorder="1" applyAlignment="1">
      <alignment wrapText="1"/>
    </xf>
    <xf numFmtId="0" fontId="33" fillId="0" borderId="44" xfId="0" applyFont="1" applyBorder="1" applyAlignment="1">
      <alignment wrapText="1"/>
    </xf>
    <xf numFmtId="0" fontId="24" fillId="24" borderId="0" xfId="0" applyFont="1" applyFill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3" fontId="25" fillId="0" borderId="41" xfId="0" applyNumberFormat="1" applyFont="1" applyBorder="1" applyAlignment="1">
      <alignment horizontal="center" vertical="center" wrapText="1"/>
    </xf>
    <xf numFmtId="3" fontId="33" fillId="0" borderId="44" xfId="28" applyNumberFormat="1" applyFont="1" applyBorder="1" applyAlignment="1" applyProtection="1">
      <alignment horizontal="left" vertical="center" wrapText="1"/>
      <protection locked="0"/>
    </xf>
    <xf numFmtId="3" fontId="33" fillId="0" borderId="0" xfId="28" applyNumberFormat="1" applyFont="1" applyAlignment="1" applyProtection="1">
      <alignment horizontal="center" vertical="center" wrapText="1"/>
      <protection locked="0"/>
    </xf>
    <xf numFmtId="169" fontId="3" fillId="0" borderId="41" xfId="23" applyNumberFormat="1" applyFont="1" applyBorder="1" applyAlignment="1" applyProtection="1">
      <alignment horizontal="left" vertical="center" wrapText="1"/>
      <protection locked="0"/>
    </xf>
    <xf numFmtId="168" fontId="20" fillId="0" borderId="31" xfId="17" applyNumberFormat="1" applyFont="1" applyBorder="1" applyAlignment="1">
      <alignment horizontal="center" vertical="center" wrapText="1"/>
    </xf>
    <xf numFmtId="3" fontId="3" fillId="0" borderId="0" xfId="23" applyNumberFormat="1" applyFont="1" applyAlignment="1">
      <alignment horizontal="center" vertical="center" wrapText="1"/>
    </xf>
    <xf numFmtId="0" fontId="3" fillId="0" borderId="36" xfId="23" applyFont="1" applyBorder="1" applyAlignment="1">
      <alignment horizontal="center" vertical="center" wrapText="1"/>
    </xf>
    <xf numFmtId="3" fontId="3" fillId="0" borderId="37" xfId="23" applyNumberFormat="1" applyFont="1" applyBorder="1" applyAlignment="1">
      <alignment horizontal="center" vertical="center" wrapText="1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8" xfId="28" applyNumberFormat="1" applyFont="1" applyBorder="1" applyAlignment="1" applyProtection="1">
      <alignment horizontal="center" vertical="center" wrapText="1"/>
      <protection locked="0"/>
    </xf>
    <xf numFmtId="3" fontId="3" fillId="0" borderId="36" xfId="23" applyNumberFormat="1" applyFont="1" applyBorder="1" applyAlignment="1" applyProtection="1">
      <alignment horizontal="center" vertical="center" wrapText="1"/>
      <protection locked="0"/>
    </xf>
    <xf numFmtId="1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48" xfId="23" applyNumberFormat="1" applyFont="1" applyBorder="1" applyAlignment="1" applyProtection="1">
      <alignment horizontal="center" vertical="center" wrapText="1"/>
      <protection locked="0"/>
    </xf>
    <xf numFmtId="9" fontId="18" fillId="19" borderId="48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48" xfId="27" applyNumberFormat="1" applyFont="1" applyBorder="1" applyAlignment="1" applyProtection="1">
      <alignment horizontal="center" vertical="center" wrapText="1"/>
      <protection locked="0"/>
    </xf>
    <xf numFmtId="9" fontId="19" fillId="0" borderId="48" xfId="27" applyNumberFormat="1" applyFont="1" applyBorder="1" applyAlignment="1" applyProtection="1">
      <alignment horizontal="center" vertical="center" wrapText="1"/>
      <protection locked="0"/>
    </xf>
    <xf numFmtId="169" fontId="3" fillId="0" borderId="37" xfId="23" applyNumberFormat="1" applyFont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vertical="center" wrapText="1"/>
    </xf>
    <xf numFmtId="9" fontId="20" fillId="0" borderId="10" xfId="17" applyNumberFormat="1" applyFont="1" applyBorder="1" applyAlignment="1">
      <alignment horizontal="center" vertical="center" wrapText="1"/>
    </xf>
    <xf numFmtId="168" fontId="20" fillId="0" borderId="10" xfId="17" applyNumberFormat="1" applyFont="1" applyBorder="1" applyAlignment="1">
      <alignment horizontal="center" vertical="center" wrapText="1"/>
    </xf>
    <xf numFmtId="1" fontId="20" fillId="0" borderId="10" xfId="30" applyNumberFormat="1" applyFont="1" applyBorder="1" applyAlignment="1">
      <alignment vertical="center" wrapText="1"/>
    </xf>
    <xf numFmtId="168" fontId="18" fillId="0" borderId="49" xfId="0" applyNumberFormat="1" applyFont="1" applyBorder="1" applyAlignment="1">
      <alignment horizontal="center" vertical="center" wrapText="1"/>
    </xf>
    <xf numFmtId="168" fontId="20" fillId="0" borderId="33" xfId="17" applyNumberFormat="1" applyFont="1" applyBorder="1" applyAlignment="1">
      <alignment horizontal="center" vertical="center" wrapText="1"/>
    </xf>
    <xf numFmtId="4" fontId="25" fillId="19" borderId="39" xfId="0" applyNumberFormat="1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3" fillId="0" borderId="37" xfId="23" applyFont="1" applyBorder="1" applyAlignment="1">
      <alignment horizontal="center" vertical="center" wrapText="1"/>
    </xf>
    <xf numFmtId="3" fontId="3" fillId="0" borderId="40" xfId="23" applyNumberFormat="1" applyFont="1" applyBorder="1" applyAlignment="1" applyProtection="1">
      <alignment horizontal="center" vertical="center" wrapText="1"/>
      <protection locked="0"/>
    </xf>
    <xf numFmtId="9" fontId="18" fillId="19" borderId="41" xfId="27" applyNumberFormat="1" applyFont="1" applyFill="1" applyBorder="1" applyAlignment="1" applyProtection="1">
      <alignment horizontal="center" vertical="center" wrapText="1"/>
      <protection locked="0"/>
    </xf>
    <xf numFmtId="3" fontId="0" fillId="0" borderId="41" xfId="0" applyNumberFormat="1" applyBorder="1" applyAlignment="1">
      <alignment vertical="center" wrapText="1"/>
    </xf>
    <xf numFmtId="0" fontId="25" fillId="0" borderId="44" xfId="0" applyFont="1" applyBorder="1" applyAlignment="1">
      <alignment horizontal="center" vertical="center" wrapText="1"/>
    </xf>
    <xf numFmtId="0" fontId="3" fillId="0" borderId="46" xfId="23" applyFont="1" applyBorder="1" applyAlignment="1">
      <alignment horizontal="center" vertical="center" wrapText="1"/>
    </xf>
    <xf numFmtId="3" fontId="3" fillId="0" borderId="35" xfId="23" applyNumberFormat="1" applyFont="1" applyBorder="1" applyAlignment="1">
      <alignment horizontal="center" vertical="center" wrapText="1"/>
    </xf>
    <xf numFmtId="3" fontId="3" fillId="0" borderId="47" xfId="28" applyNumberFormat="1" applyFont="1" applyBorder="1" applyAlignment="1" applyProtection="1">
      <alignment horizontal="center" vertical="center" wrapText="1"/>
      <protection locked="0"/>
    </xf>
    <xf numFmtId="3" fontId="3" fillId="0" borderId="46" xfId="23" applyNumberFormat="1" applyFont="1" applyBorder="1" applyAlignment="1" applyProtection="1">
      <alignment horizontal="center" vertical="center" wrapText="1"/>
      <protection locked="0"/>
    </xf>
    <xf numFmtId="1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3" fillId="0" borderId="12" xfId="23" applyNumberFormat="1" applyFont="1" applyBorder="1" applyAlignment="1" applyProtection="1">
      <alignment horizontal="center" vertical="center" wrapText="1"/>
      <protection locked="0"/>
    </xf>
    <xf numFmtId="9" fontId="18" fillId="19" borderId="12" xfId="27" applyNumberFormat="1" applyFont="1" applyFill="1" applyBorder="1" applyAlignment="1" applyProtection="1">
      <alignment horizontal="center" vertical="center" wrapText="1"/>
      <protection locked="0"/>
    </xf>
    <xf numFmtId="9" fontId="18" fillId="0" borderId="12" xfId="27" applyNumberFormat="1" applyFont="1" applyBorder="1" applyAlignment="1" applyProtection="1">
      <alignment horizontal="center" vertical="center" wrapText="1"/>
      <protection locked="0"/>
    </xf>
    <xf numFmtId="9" fontId="19" fillId="0" borderId="12" xfId="27" applyNumberFormat="1" applyFont="1" applyBorder="1" applyAlignment="1" applyProtection="1">
      <alignment horizontal="center" vertical="center" wrapText="1"/>
      <protection locked="0"/>
    </xf>
    <xf numFmtId="169" fontId="3" fillId="0" borderId="35" xfId="23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 wrapText="1"/>
    </xf>
    <xf numFmtId="168" fontId="20" fillId="0" borderId="35" xfId="17" applyNumberFormat="1" applyFont="1" applyBorder="1" applyAlignment="1">
      <alignment vertical="center" wrapText="1"/>
    </xf>
    <xf numFmtId="9" fontId="20" fillId="0" borderId="35" xfId="17" applyNumberFormat="1" applyFont="1" applyBorder="1" applyAlignment="1">
      <alignment horizontal="center" vertical="center" wrapText="1"/>
    </xf>
    <xf numFmtId="1" fontId="20" fillId="0" borderId="35" xfId="30" applyNumberFormat="1" applyFont="1" applyBorder="1" applyAlignment="1">
      <alignment vertical="center" wrapText="1"/>
    </xf>
    <xf numFmtId="168" fontId="20" fillId="0" borderId="35" xfId="25" applyNumberFormat="1" applyFont="1" applyBorder="1" applyAlignment="1">
      <alignment vertical="center" wrapText="1"/>
    </xf>
    <xf numFmtId="49" fontId="3" fillId="30" borderId="45" xfId="23" applyNumberFormat="1" applyFont="1" applyFill="1" applyBorder="1" applyAlignment="1">
      <alignment horizontal="center" vertical="center" wrapText="1"/>
    </xf>
    <xf numFmtId="3" fontId="21" fillId="30" borderId="0" xfId="23" applyNumberFormat="1" applyFont="1" applyFill="1" applyAlignment="1">
      <alignment wrapText="1"/>
    </xf>
    <xf numFmtId="3" fontId="19" fillId="0" borderId="41" xfId="28" applyNumberFormat="1" applyFont="1" applyBorder="1" applyAlignment="1" applyProtection="1">
      <alignment horizontal="center" vertical="center" wrapText="1"/>
      <protection locked="0"/>
    </xf>
    <xf numFmtId="168" fontId="20" fillId="29" borderId="46" xfId="17" applyNumberFormat="1" applyFont="1" applyFill="1" applyBorder="1" applyAlignment="1">
      <alignment horizontal="center" vertical="center" wrapText="1"/>
    </xf>
    <xf numFmtId="168" fontId="20" fillId="29" borderId="13" xfId="17" applyNumberFormat="1" applyFont="1" applyFill="1" applyBorder="1" applyAlignment="1">
      <alignment horizontal="center" vertical="center" wrapText="1"/>
    </xf>
    <xf numFmtId="4" fontId="25" fillId="29" borderId="40" xfId="0" applyNumberFormat="1" applyFont="1" applyFill="1" applyBorder="1" applyAlignment="1">
      <alignment horizontal="center" vertical="center" wrapText="1"/>
    </xf>
    <xf numFmtId="0" fontId="25" fillId="29" borderId="41" xfId="0" applyFont="1" applyFill="1" applyBorder="1" applyAlignment="1">
      <alignment horizontal="center" vertical="center" wrapText="1"/>
    </xf>
    <xf numFmtId="0" fontId="25" fillId="29" borderId="42" xfId="0" applyFont="1" applyFill="1" applyBorder="1" applyAlignment="1">
      <alignment horizontal="center" vertical="center" wrapText="1"/>
    </xf>
    <xf numFmtId="0" fontId="25" fillId="29" borderId="40" xfId="0" applyFont="1" applyFill="1" applyBorder="1" applyAlignment="1">
      <alignment horizontal="center" vertical="center" wrapText="1"/>
    </xf>
    <xf numFmtId="0" fontId="3" fillId="29" borderId="23" xfId="0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9" fillId="0" borderId="0" xfId="23" applyNumberFormat="1" applyFont="1" applyAlignment="1">
      <alignment vertical="center" wrapText="1"/>
    </xf>
    <xf numFmtId="0" fontId="9" fillId="0" borderId="0" xfId="23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39" fillId="10" borderId="12" xfId="6" applyFont="1" applyFill="1" applyBorder="1" applyAlignment="1" applyProtection="1">
      <alignment horizontal="center" vertical="center" wrapText="1"/>
      <protection locked="0"/>
    </xf>
    <xf numFmtId="0" fontId="39" fillId="10" borderId="13" xfId="6" applyFont="1" applyFill="1" applyBorder="1" applyAlignment="1" applyProtection="1">
      <alignment horizontal="center" vertical="center" wrapText="1"/>
      <protection locked="0"/>
    </xf>
    <xf numFmtId="0" fontId="14" fillId="6" borderId="31" xfId="3" applyFont="1" applyFill="1" applyBorder="1" applyAlignment="1" applyProtection="1">
      <alignment horizontal="center" vertical="center" wrapText="1"/>
      <protection locked="0"/>
    </xf>
    <xf numFmtId="0" fontId="14" fillId="6" borderId="2" xfId="3" applyFont="1" applyFill="1" applyBorder="1" applyAlignment="1" applyProtection="1">
      <alignment horizontal="center" vertical="center" wrapText="1"/>
      <protection locked="0"/>
    </xf>
    <xf numFmtId="167" fontId="12" fillId="23" borderId="57" xfId="23" applyNumberFormat="1" applyFont="1" applyFill="1" applyBorder="1" applyAlignment="1" applyProtection="1">
      <alignment horizontal="center" vertical="center" wrapText="1"/>
      <protection locked="0"/>
    </xf>
    <xf numFmtId="167" fontId="12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27" borderId="0" xfId="23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1" fillId="6" borderId="27" xfId="3" applyFont="1" applyFill="1" applyBorder="1" applyAlignment="1" applyProtection="1">
      <alignment vertical="center" wrapText="1"/>
      <protection locked="0"/>
    </xf>
    <xf numFmtId="1" fontId="40" fillId="0" borderId="45" xfId="23" applyNumberFormat="1" applyFont="1" applyBorder="1" applyAlignment="1" applyProtection="1">
      <alignment horizontal="center" vertical="center" wrapText="1"/>
      <protection locked="0"/>
    </xf>
    <xf numFmtId="0" fontId="40" fillId="0" borderId="23" xfId="23" applyFont="1" applyBorder="1" applyAlignment="1">
      <alignment horizontal="center" vertical="center" wrapText="1"/>
    </xf>
    <xf numFmtId="1" fontId="40" fillId="0" borderId="44" xfId="23" applyNumberFormat="1" applyFont="1" applyBorder="1" applyAlignment="1" applyProtection="1">
      <alignment horizontal="center" vertical="center" wrapText="1"/>
      <protection locked="0"/>
    </xf>
    <xf numFmtId="1" fontId="41" fillId="0" borderId="44" xfId="23" applyNumberFormat="1" applyFont="1" applyBorder="1" applyAlignment="1" applyProtection="1">
      <alignment horizontal="center" vertical="center" wrapText="1"/>
      <protection locked="0"/>
    </xf>
    <xf numFmtId="49" fontId="40" fillId="0" borderId="41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 applyProtection="1">
      <alignment horizontal="center" vertical="center" wrapText="1"/>
      <protection locked="0"/>
    </xf>
    <xf numFmtId="0" fontId="40" fillId="0" borderId="41" xfId="23" applyFont="1" applyBorder="1" applyAlignment="1" applyProtection="1">
      <alignment horizontal="center" vertical="center" wrapText="1"/>
      <protection locked="0"/>
    </xf>
    <xf numFmtId="3" fontId="40" fillId="0" borderId="41" xfId="23" applyNumberFormat="1" applyFont="1" applyBorder="1" applyAlignment="1" applyProtection="1">
      <alignment horizontal="center" vertical="center" wrapText="1"/>
      <protection locked="0"/>
    </xf>
    <xf numFmtId="1" fontId="40" fillId="0" borderId="45" xfId="23" applyNumberFormat="1" applyFont="1" applyBorder="1" applyAlignment="1">
      <alignment horizontal="center" vertical="center" wrapText="1"/>
    </xf>
    <xf numFmtId="1" fontId="40" fillId="0" borderId="44" xfId="23" applyNumberFormat="1" applyFont="1" applyBorder="1" applyAlignment="1">
      <alignment horizontal="center" vertical="center" wrapText="1"/>
    </xf>
    <xf numFmtId="0" fontId="40" fillId="0" borderId="45" xfId="23" applyFont="1" applyBorder="1" applyAlignment="1">
      <alignment horizontal="center" vertical="center" wrapText="1"/>
    </xf>
    <xf numFmtId="0" fontId="40" fillId="0" borderId="41" xfId="23" applyFont="1" applyBorder="1" applyAlignment="1">
      <alignment horizontal="center" vertical="center" wrapText="1"/>
    </xf>
    <xf numFmtId="3" fontId="40" fillId="0" borderId="41" xfId="23" applyNumberFormat="1" applyFont="1" applyBorder="1" applyAlignment="1">
      <alignment horizontal="center" vertical="center" wrapText="1"/>
    </xf>
    <xf numFmtId="168" fontId="20" fillId="0" borderId="31" xfId="25" applyNumberFormat="1" applyFont="1" applyBorder="1" applyAlignment="1">
      <alignment vertical="center" wrapText="1"/>
    </xf>
    <xf numFmtId="49" fontId="40" fillId="0" borderId="45" xfId="23" applyNumberFormat="1" applyFont="1" applyBorder="1" applyAlignment="1">
      <alignment horizontal="center" vertical="center" wrapText="1"/>
    </xf>
    <xf numFmtId="3" fontId="3" fillId="0" borderId="40" xfId="28" applyNumberFormat="1" applyFont="1" applyBorder="1" applyAlignment="1" applyProtection="1">
      <alignment horizontal="center" vertical="center" wrapText="1"/>
      <protection locked="0"/>
    </xf>
    <xf numFmtId="3" fontId="11" fillId="0" borderId="37" xfId="23" applyNumberFormat="1" applyFont="1" applyBorder="1" applyAlignment="1">
      <alignment wrapText="1"/>
    </xf>
    <xf numFmtId="1" fontId="41" fillId="31" borderId="44" xfId="23" applyNumberFormat="1" applyFont="1" applyFill="1" applyBorder="1" applyAlignment="1" applyProtection="1">
      <alignment horizontal="center" vertical="center" wrapText="1"/>
      <protection locked="0"/>
    </xf>
    <xf numFmtId="4" fontId="17" fillId="0" borderId="61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1" fontId="40" fillId="0" borderId="12" xfId="23" applyNumberFormat="1" applyFont="1" applyBorder="1" applyAlignment="1">
      <alignment horizontal="center" vertical="center" wrapText="1"/>
    </xf>
    <xf numFmtId="1" fontId="40" fillId="0" borderId="46" xfId="23" applyNumberFormat="1" applyFont="1" applyBorder="1" applyAlignment="1">
      <alignment horizontal="center" vertical="center" wrapText="1"/>
    </xf>
    <xf numFmtId="1" fontId="40" fillId="30" borderId="45" xfId="23" applyNumberFormat="1" applyFont="1" applyFill="1" applyBorder="1" applyAlignment="1">
      <alignment horizontal="center" vertical="center" wrapText="1"/>
    </xf>
    <xf numFmtId="0" fontId="40" fillId="30" borderId="23" xfId="23" applyFont="1" applyFill="1" applyBorder="1" applyAlignment="1">
      <alignment horizontal="center" vertical="center" wrapText="1"/>
    </xf>
    <xf numFmtId="1" fontId="40" fillId="30" borderId="44" xfId="23" applyNumberFormat="1" applyFont="1" applyFill="1" applyBorder="1" applyAlignment="1">
      <alignment horizontal="center" vertical="center" wrapText="1"/>
    </xf>
    <xf numFmtId="1" fontId="41" fillId="30" borderId="44" xfId="23" applyNumberFormat="1" applyFont="1" applyFill="1" applyBorder="1" applyAlignment="1">
      <alignment horizontal="center" vertical="center" wrapText="1"/>
    </xf>
    <xf numFmtId="49" fontId="40" fillId="30" borderId="41" xfId="23" applyNumberFormat="1" applyFont="1" applyFill="1" applyBorder="1" applyAlignment="1">
      <alignment horizontal="center" vertical="center" wrapText="1"/>
    </xf>
    <xf numFmtId="49" fontId="40" fillId="30" borderId="45" xfId="23" applyNumberFormat="1" applyFont="1" applyFill="1" applyBorder="1" applyAlignment="1">
      <alignment horizontal="center" vertical="center" wrapText="1"/>
    </xf>
    <xf numFmtId="0" fontId="40" fillId="30" borderId="41" xfId="23" applyFont="1" applyFill="1" applyBorder="1" applyAlignment="1" applyProtection="1">
      <alignment horizontal="center" vertical="center" wrapText="1"/>
      <protection locked="0"/>
    </xf>
    <xf numFmtId="3" fontId="40" fillId="30" borderId="41" xfId="23" applyNumberFormat="1" applyFont="1" applyFill="1" applyBorder="1" applyAlignment="1" applyProtection="1">
      <alignment horizontal="center" vertical="center" wrapText="1"/>
      <protection locked="0"/>
    </xf>
    <xf numFmtId="3" fontId="20" fillId="30" borderId="31" xfId="17" applyNumberFormat="1" applyFont="1" applyFill="1" applyBorder="1" applyAlignment="1">
      <alignment vertical="center" wrapText="1"/>
    </xf>
    <xf numFmtId="4" fontId="17" fillId="30" borderId="30" xfId="0" applyNumberFormat="1" applyFont="1" applyFill="1" applyBorder="1" applyAlignment="1">
      <alignment horizontal="center" vertical="center" wrapText="1"/>
    </xf>
    <xf numFmtId="0" fontId="17" fillId="30" borderId="35" xfId="0" applyFont="1" applyFill="1" applyBorder="1" applyAlignment="1">
      <alignment horizontal="center" vertical="center" wrapText="1"/>
    </xf>
    <xf numFmtId="0" fontId="17" fillId="30" borderId="47" xfId="0" applyFont="1" applyFill="1" applyBorder="1" applyAlignment="1">
      <alignment horizontal="center" vertical="center" wrapText="1"/>
    </xf>
    <xf numFmtId="0" fontId="17" fillId="30" borderId="30" xfId="0" applyFont="1" applyFill="1" applyBorder="1" applyAlignment="1">
      <alignment horizontal="center" vertical="center" wrapText="1"/>
    </xf>
    <xf numFmtId="0" fontId="17" fillId="30" borderId="12" xfId="0" applyFont="1" applyFill="1" applyBorder="1" applyAlignment="1">
      <alignment horizontal="center" vertical="center" wrapText="1"/>
    </xf>
    <xf numFmtId="9" fontId="40" fillId="0" borderId="41" xfId="28" applyNumberFormat="1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>
      <alignment horizontal="center" vertical="center" wrapText="1"/>
    </xf>
    <xf numFmtId="1" fontId="41" fillId="31" borderId="44" xfId="23" applyNumberFormat="1" applyFont="1" applyFill="1" applyBorder="1" applyAlignment="1">
      <alignment horizontal="center" vertical="center" wrapText="1"/>
    </xf>
    <xf numFmtId="3" fontId="40" fillId="0" borderId="41" xfId="15" applyNumberFormat="1" applyFont="1" applyBorder="1" applyAlignment="1">
      <alignment horizontal="center" vertical="center" wrapText="1"/>
    </xf>
    <xf numFmtId="1" fontId="40" fillId="0" borderId="41" xfId="23" applyNumberFormat="1" applyFont="1" applyBorder="1" applyAlignment="1">
      <alignment horizontal="center" vertical="center" wrapText="1"/>
    </xf>
    <xf numFmtId="168" fontId="22" fillId="24" borderId="0" xfId="25" applyNumberFormat="1" applyFont="1" applyFill="1" applyAlignment="1">
      <alignment vertical="center" wrapText="1"/>
    </xf>
    <xf numFmtId="168" fontId="18" fillId="24" borderId="11" xfId="0" applyNumberFormat="1" applyFont="1" applyFill="1" applyBorder="1" applyAlignment="1">
      <alignment horizontal="center" vertical="center" wrapText="1"/>
    </xf>
    <xf numFmtId="168" fontId="20" fillId="0" borderId="11" xfId="17" applyNumberFormat="1" applyFont="1" applyBorder="1" applyAlignment="1">
      <alignment horizontal="center" vertical="center" wrapText="1"/>
    </xf>
    <xf numFmtId="170" fontId="40" fillId="0" borderId="41" xfId="23" applyNumberFormat="1" applyFont="1" applyBorder="1" applyAlignment="1">
      <alignment horizontal="center" vertical="center" wrapText="1"/>
    </xf>
    <xf numFmtId="1" fontId="41" fillId="0" borderId="44" xfId="23" applyNumberFormat="1" applyFont="1" applyBorder="1" applyAlignment="1">
      <alignment horizontal="center" vertical="center" wrapText="1"/>
    </xf>
    <xf numFmtId="0" fontId="3" fillId="19" borderId="0" xfId="0" applyFont="1" applyFill="1" applyAlignment="1">
      <alignment wrapText="1"/>
    </xf>
    <xf numFmtId="3" fontId="40" fillId="0" borderId="35" xfId="23" applyNumberFormat="1" applyFont="1" applyBorder="1" applyAlignment="1" applyProtection="1">
      <alignment horizontal="center" vertical="center" wrapText="1"/>
      <protection locked="0"/>
    </xf>
    <xf numFmtId="9" fontId="3" fillId="0" borderId="35" xfId="27" applyNumberFormat="1" applyFont="1" applyBorder="1" applyAlignment="1" applyProtection="1">
      <alignment horizontal="center" vertical="center" wrapText="1"/>
      <protection locked="0"/>
    </xf>
    <xf numFmtId="9" fontId="3" fillId="19" borderId="35" xfId="27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vertical="center" wrapText="1"/>
    </xf>
    <xf numFmtId="9" fontId="16" fillId="0" borderId="27" xfId="17" applyNumberFormat="1" applyFont="1" applyBorder="1" applyAlignment="1">
      <alignment horizontal="center" vertical="center" wrapText="1"/>
    </xf>
    <xf numFmtId="168" fontId="16" fillId="0" borderId="27" xfId="17" applyNumberFormat="1" applyFont="1" applyBorder="1" applyAlignment="1">
      <alignment horizontal="center" vertical="center" wrapText="1"/>
    </xf>
    <xf numFmtId="1" fontId="16" fillId="0" borderId="27" xfId="30" applyNumberFormat="1" applyFont="1" applyBorder="1" applyAlignment="1">
      <alignment vertical="center" wrapText="1"/>
    </xf>
    <xf numFmtId="3" fontId="11" fillId="0" borderId="31" xfId="23" applyNumberFormat="1" applyFont="1" applyBorder="1" applyAlignment="1">
      <alignment wrapText="1"/>
    </xf>
    <xf numFmtId="168" fontId="3" fillId="0" borderId="35" xfId="0" applyNumberFormat="1" applyFont="1" applyBorder="1" applyAlignment="1">
      <alignment horizontal="center" vertical="center" wrapText="1"/>
    </xf>
    <xf numFmtId="1" fontId="40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40" fillId="30" borderId="45" xfId="23" applyFont="1" applyFill="1" applyBorder="1" applyAlignment="1">
      <alignment horizontal="center" vertical="center" wrapText="1"/>
    </xf>
    <xf numFmtId="0" fontId="3" fillId="30" borderId="44" xfId="23" applyFont="1" applyFill="1" applyBorder="1" applyAlignment="1">
      <alignment horizontal="center" vertical="center" wrapText="1"/>
    </xf>
    <xf numFmtId="3" fontId="25" fillId="30" borderId="42" xfId="0" applyNumberFormat="1" applyFont="1" applyFill="1" applyBorder="1" applyAlignment="1">
      <alignment horizontal="center" vertical="center" wrapText="1"/>
    </xf>
    <xf numFmtId="170" fontId="3" fillId="30" borderId="44" xfId="23" applyNumberFormat="1" applyFont="1" applyFill="1" applyBorder="1" applyAlignment="1">
      <alignment horizontal="center" vertical="center" wrapText="1"/>
    </xf>
    <xf numFmtId="168" fontId="20" fillId="30" borderId="0" xfId="25" applyNumberFormat="1" applyFont="1" applyFill="1" applyAlignment="1">
      <alignment vertical="center" wrapText="1"/>
    </xf>
    <xf numFmtId="170" fontId="40" fillId="30" borderId="41" xfId="23" applyNumberFormat="1" applyFont="1" applyFill="1" applyBorder="1" applyAlignment="1">
      <alignment horizontal="center" vertical="center" wrapText="1"/>
    </xf>
    <xf numFmtId="0" fontId="40" fillId="0" borderId="49" xfId="23" applyFont="1" applyBorder="1" applyAlignment="1">
      <alignment horizontal="center" vertical="center" wrapText="1"/>
    </xf>
    <xf numFmtId="1" fontId="40" fillId="31" borderId="44" xfId="23" applyNumberFormat="1" applyFont="1" applyFill="1" applyBorder="1" applyAlignment="1" applyProtection="1">
      <alignment horizontal="center" vertical="center" wrapText="1"/>
      <protection locked="0"/>
    </xf>
    <xf numFmtId="1" fontId="20" fillId="0" borderId="49" xfId="30" applyNumberFormat="1" applyFont="1" applyBorder="1" applyAlignment="1">
      <alignment vertical="center" wrapText="1"/>
    </xf>
    <xf numFmtId="4" fontId="25" fillId="19" borderId="63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3" fillId="24" borderId="33" xfId="0" applyFont="1" applyFill="1" applyBorder="1" applyAlignment="1">
      <alignment wrapText="1"/>
    </xf>
    <xf numFmtId="0" fontId="3" fillId="24" borderId="0" xfId="0" applyFont="1" applyFill="1" applyAlignment="1">
      <alignment wrapText="1"/>
    </xf>
    <xf numFmtId="0" fontId="25" fillId="25" borderId="37" xfId="0" applyFont="1" applyFill="1" applyBorder="1" applyAlignment="1">
      <alignment horizontal="center" vertical="center" wrapText="1"/>
    </xf>
    <xf numFmtId="3" fontId="42" fillId="0" borderId="41" xfId="23" applyNumberFormat="1" applyFont="1" applyBorder="1" applyAlignment="1" applyProtection="1">
      <alignment horizontal="center" vertical="center" wrapText="1"/>
      <protection locked="0"/>
    </xf>
    <xf numFmtId="0" fontId="25" fillId="0" borderId="45" xfId="0" applyFont="1" applyBorder="1" applyAlignment="1">
      <alignment horizontal="center" vertical="center" wrapText="1"/>
    </xf>
    <xf numFmtId="0" fontId="35" fillId="30" borderId="0" xfId="0" applyFont="1" applyFill="1" applyAlignment="1">
      <alignment wrapText="1"/>
    </xf>
    <xf numFmtId="3" fontId="41" fillId="30" borderId="44" xfId="23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wrapText="1"/>
    </xf>
    <xf numFmtId="168" fontId="22" fillId="0" borderId="49" xfId="25" applyNumberFormat="1" applyFont="1" applyBorder="1" applyAlignment="1">
      <alignment vertical="center" wrapText="1"/>
    </xf>
    <xf numFmtId="168" fontId="22" fillId="0" borderId="37" xfId="25" applyNumberFormat="1" applyFont="1" applyBorder="1" applyAlignment="1">
      <alignment vertical="center" wrapText="1"/>
    </xf>
    <xf numFmtId="168" fontId="20" fillId="0" borderId="37" xfId="25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vertical="center" wrapText="1"/>
    </xf>
    <xf numFmtId="0" fontId="3" fillId="0" borderId="2" xfId="23" applyFont="1" applyBorder="1" applyAlignment="1">
      <alignment vertical="center" wrapText="1"/>
    </xf>
    <xf numFmtId="0" fontId="3" fillId="0" borderId="0" xfId="23" applyFont="1" applyAlignment="1" applyProtection="1">
      <alignment horizontal="right" vertical="center" wrapText="1"/>
      <protection locked="0"/>
    </xf>
    <xf numFmtId="3" fontId="43" fillId="0" borderId="0" xfId="23" applyNumberFormat="1" applyFont="1" applyAlignment="1" applyProtection="1">
      <alignment horizontal="center" vertical="center" wrapText="1"/>
      <protection locked="0"/>
    </xf>
    <xf numFmtId="166" fontId="3" fillId="0" borderId="0" xfId="23" applyNumberFormat="1" applyFont="1" applyAlignment="1">
      <alignment vertical="center" wrapText="1"/>
    </xf>
    <xf numFmtId="3" fontId="3" fillId="0" borderId="0" xfId="23" applyNumberFormat="1" applyFont="1" applyAlignment="1" applyProtection="1">
      <alignment horizontal="right" vertical="center" wrapText="1"/>
      <protection locked="0"/>
    </xf>
    <xf numFmtId="3" fontId="3" fillId="0" borderId="0" xfId="23" applyNumberFormat="1" applyFont="1" applyAlignment="1">
      <alignment vertical="center" wrapText="1"/>
    </xf>
    <xf numFmtId="0" fontId="3" fillId="0" borderId="0" xfId="23" applyFont="1" applyAlignment="1" applyProtection="1">
      <alignment horizontal="center" vertical="center" wrapText="1"/>
      <protection locked="0"/>
    </xf>
    <xf numFmtId="0" fontId="9" fillId="0" borderId="0" xfId="23" applyFont="1" applyAlignment="1" applyProtection="1">
      <alignment horizontal="center" vertical="center" wrapText="1"/>
      <protection locked="0"/>
    </xf>
    <xf numFmtId="171" fontId="9" fillId="0" borderId="0" xfId="23" applyNumberFormat="1" applyFont="1" applyAlignment="1" applyProtection="1">
      <alignment horizontal="center" vertical="center" wrapText="1"/>
      <protection locked="0"/>
    </xf>
    <xf numFmtId="0" fontId="44" fillId="0" borderId="0" xfId="23" applyFont="1" applyAlignment="1" applyProtection="1">
      <alignment horizontal="center" vertical="center" wrapText="1"/>
      <protection locked="0"/>
    </xf>
    <xf numFmtId="3" fontId="44" fillId="0" borderId="0" xfId="23" applyNumberFormat="1" applyFont="1" applyAlignment="1" applyProtection="1">
      <alignment horizontal="center" vertical="center" wrapText="1"/>
      <protection locked="0"/>
    </xf>
    <xf numFmtId="3" fontId="3" fillId="0" borderId="0" xfId="0" applyNumberFormat="1" applyFont="1" applyAlignment="1">
      <alignment horizontal="right" vertical="center" wrapText="1"/>
    </xf>
    <xf numFmtId="164" fontId="3" fillId="0" borderId="0" xfId="13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5" fillId="0" borderId="0" xfId="25" applyFont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3" fontId="47" fillId="25" borderId="40" xfId="0" applyNumberFormat="1" applyFont="1" applyFill="1" applyBorder="1" applyAlignment="1">
      <alignment horizontal="center" vertical="center" wrapText="1"/>
    </xf>
    <xf numFmtId="3" fontId="47" fillId="25" borderId="41" xfId="0" applyNumberFormat="1" applyFont="1" applyFill="1" applyBorder="1" applyAlignment="1">
      <alignment horizontal="center" vertical="center" wrapText="1"/>
    </xf>
    <xf numFmtId="0" fontId="3" fillId="26" borderId="65" xfId="23" applyFont="1" applyFill="1" applyBorder="1" applyAlignment="1">
      <alignment horizontal="center" vertical="center" wrapText="1"/>
    </xf>
    <xf numFmtId="3" fontId="3" fillId="26" borderId="0" xfId="23" applyNumberFormat="1" applyFont="1" applyFill="1" applyAlignment="1">
      <alignment horizontal="center" vertical="center" wrapText="1"/>
    </xf>
    <xf numFmtId="3" fontId="3" fillId="26" borderId="14" xfId="23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3" fillId="0" borderId="0" xfId="26" applyFont="1" applyFill="1" applyBorder="1" applyAlignment="1">
      <alignment vertical="center" wrapText="1"/>
    </xf>
    <xf numFmtId="3" fontId="48" fillId="25" borderId="35" xfId="26" applyNumberFormat="1" applyFont="1" applyFill="1" applyBorder="1" applyAlignment="1">
      <alignment vertical="center" wrapText="1"/>
    </xf>
    <xf numFmtId="3" fontId="48" fillId="26" borderId="35" xfId="26" applyNumberFormat="1" applyFont="1" applyFill="1" applyBorder="1" applyAlignment="1">
      <alignment horizontal="center" vertical="center" wrapText="1"/>
    </xf>
    <xf numFmtId="3" fontId="48" fillId="0" borderId="12" xfId="26" applyNumberFormat="1" applyFont="1" applyFill="1" applyBorder="1" applyAlignment="1">
      <alignment horizontal="center" vertical="center" wrapText="1"/>
    </xf>
    <xf numFmtId="3" fontId="48" fillId="0" borderId="0" xfId="23" applyNumberFormat="1" applyFont="1" applyAlignment="1">
      <alignment vertical="center" wrapText="1"/>
    </xf>
    <xf numFmtId="3" fontId="11" fillId="0" borderId="66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25" applyFont="1" applyAlignment="1">
      <alignment wrapText="1"/>
    </xf>
    <xf numFmtId="0" fontId="1" fillId="0" borderId="0" xfId="25" applyFont="1" applyAlignment="1">
      <alignment horizontal="right" wrapText="1"/>
    </xf>
    <xf numFmtId="3" fontId="1" fillId="0" borderId="41" xfId="25" applyNumberFormat="1" applyFont="1" applyBorder="1" applyAlignment="1">
      <alignment wrapText="1"/>
    </xf>
    <xf numFmtId="3" fontId="1" fillId="0" borderId="0" xfId="25" applyNumberFormat="1" applyFont="1" applyAlignment="1">
      <alignment wrapText="1"/>
    </xf>
    <xf numFmtId="0" fontId="49" fillId="0" borderId="0" xfId="25" applyFont="1" applyAlignment="1">
      <alignment wrapText="1"/>
    </xf>
    <xf numFmtId="0" fontId="49" fillId="0" borderId="0" xfId="25" applyFont="1" applyAlignment="1">
      <alignment horizontal="right" wrapText="1"/>
    </xf>
    <xf numFmtId="3" fontId="49" fillId="0" borderId="0" xfId="25" applyNumberFormat="1" applyFont="1" applyAlignment="1">
      <alignment wrapText="1"/>
    </xf>
    <xf numFmtId="172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5" xfId="23" applyFont="1" applyBorder="1" applyAlignment="1" applyProtection="1">
      <alignment horizontal="center" vertical="center" wrapText="1"/>
      <protection locked="0"/>
    </xf>
    <xf numFmtId="172" fontId="15" fillId="0" borderId="71" xfId="0" applyNumberFormat="1" applyFont="1" applyBorder="1" applyAlignment="1">
      <alignment horizontal="center" vertical="center" wrapText="1"/>
    </xf>
    <xf numFmtId="0" fontId="54" fillId="0" borderId="41" xfId="23" applyFont="1" applyBorder="1" applyAlignment="1">
      <alignment horizontal="center" vertical="center" wrapText="1"/>
    </xf>
    <xf numFmtId="172" fontId="15" fillId="0" borderId="72" xfId="0" applyNumberFormat="1" applyFont="1" applyBorder="1" applyAlignment="1">
      <alignment horizontal="center" vertical="center" wrapText="1"/>
    </xf>
    <xf numFmtId="0" fontId="15" fillId="0" borderId="41" xfId="23" applyFont="1" applyBorder="1" applyAlignment="1" applyProtection="1">
      <alignment horizontal="center" vertical="center" wrapText="1"/>
      <protection locked="0"/>
    </xf>
    <xf numFmtId="172" fontId="15" fillId="0" borderId="73" xfId="0" applyNumberFormat="1" applyFont="1" applyBorder="1" applyAlignment="1">
      <alignment horizontal="center" vertical="center" wrapText="1"/>
    </xf>
    <xf numFmtId="172" fontId="15" fillId="0" borderId="78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51" fillId="0" borderId="41" xfId="0" applyFont="1" applyBorder="1" applyAlignment="1">
      <alignment vertical="center"/>
    </xf>
    <xf numFmtId="0" fontId="52" fillId="0" borderId="41" xfId="0" applyFont="1" applyBorder="1"/>
    <xf numFmtId="0" fontId="11" fillId="0" borderId="41" xfId="0" applyFont="1" applyBorder="1"/>
    <xf numFmtId="0" fontId="52" fillId="0" borderId="0" xfId="0" applyFont="1"/>
    <xf numFmtId="0" fontId="11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/>
    <xf numFmtId="0" fontId="11" fillId="36" borderId="70" xfId="0" applyFont="1" applyFill="1" applyBorder="1" applyAlignment="1">
      <alignment horizontal="center" wrapText="1"/>
    </xf>
    <xf numFmtId="0" fontId="55" fillId="0" borderId="0" xfId="0" applyFont="1"/>
    <xf numFmtId="172" fontId="0" fillId="0" borderId="71" xfId="0" applyNumberFormat="1" applyBorder="1"/>
    <xf numFmtId="172" fontId="0" fillId="0" borderId="72" xfId="0" applyNumberFormat="1" applyBorder="1"/>
    <xf numFmtId="172" fontId="0" fillId="0" borderId="73" xfId="0" applyNumberFormat="1" applyBorder="1"/>
    <xf numFmtId="0" fontId="51" fillId="38" borderId="70" xfId="0" applyFont="1" applyFill="1" applyBorder="1" applyAlignment="1">
      <alignment horizontal="center" vertical="center"/>
    </xf>
    <xf numFmtId="0" fontId="51" fillId="38" borderId="21" xfId="0" applyFont="1" applyFill="1" applyBorder="1" applyAlignment="1">
      <alignment horizontal="center" vertical="center"/>
    </xf>
    <xf numFmtId="0" fontId="0" fillId="0" borderId="74" xfId="0" applyBorder="1"/>
    <xf numFmtId="0" fontId="3" fillId="0" borderId="79" xfId="0" applyFont="1" applyBorder="1" applyAlignment="1">
      <alignment horizontal="center" vertical="center"/>
    </xf>
    <xf numFmtId="0" fontId="0" fillId="0" borderId="79" xfId="0" applyBorder="1" applyAlignment="1">
      <alignment horizontal="center"/>
    </xf>
    <xf numFmtId="172" fontId="0" fillId="0" borderId="79" xfId="0" applyNumberFormat="1" applyBorder="1"/>
    <xf numFmtId="172" fontId="0" fillId="0" borderId="80" xfId="0" applyNumberFormat="1" applyBorder="1"/>
    <xf numFmtId="0" fontId="3" fillId="0" borderId="75" xfId="0" applyFont="1" applyBorder="1"/>
    <xf numFmtId="0" fontId="3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172" fontId="0" fillId="0" borderId="35" xfId="0" applyNumberFormat="1" applyBorder="1"/>
    <xf numFmtId="172" fontId="0" fillId="0" borderId="81" xfId="0" applyNumberFormat="1" applyBorder="1"/>
    <xf numFmtId="0" fontId="3" fillId="0" borderId="77" xfId="0" applyFont="1" applyBorder="1"/>
    <xf numFmtId="0" fontId="3" fillId="0" borderId="82" xfId="0" applyFont="1" applyBorder="1" applyAlignment="1">
      <alignment horizontal="center" vertical="center"/>
    </xf>
    <xf numFmtId="0" fontId="0" fillId="0" borderId="82" xfId="0" applyBorder="1" applyAlignment="1">
      <alignment horizontal="center"/>
    </xf>
    <xf numFmtId="172" fontId="0" fillId="0" borderId="83" xfId="0" applyNumberFormat="1" applyBorder="1"/>
    <xf numFmtId="172" fontId="0" fillId="0" borderId="84" xfId="0" applyNumberFormat="1" applyBorder="1"/>
    <xf numFmtId="0" fontId="11" fillId="0" borderId="85" xfId="0" applyFont="1" applyBorder="1" applyAlignment="1">
      <alignment horizontal="right"/>
    </xf>
    <xf numFmtId="0" fontId="15" fillId="29" borderId="0" xfId="0" applyFont="1" applyFill="1" applyAlignment="1">
      <alignment horizontal="center" vertical="center" wrapText="1"/>
    </xf>
    <xf numFmtId="49" fontId="15" fillId="0" borderId="35" xfId="23" applyNumberFormat="1" applyFont="1" applyBorder="1" applyAlignment="1">
      <alignment horizontal="center" vertical="center" wrapText="1"/>
    </xf>
    <xf numFmtId="49" fontId="15" fillId="0" borderId="41" xfId="23" applyNumberFormat="1" applyFont="1" applyBorder="1" applyAlignment="1">
      <alignment horizontal="center" vertical="center" wrapText="1"/>
    </xf>
    <xf numFmtId="49" fontId="54" fillId="0" borderId="41" xfId="23" applyNumberFormat="1" applyFont="1" applyBorder="1" applyAlignment="1">
      <alignment horizontal="center" vertical="center" wrapText="1"/>
    </xf>
    <xf numFmtId="0" fontId="55" fillId="0" borderId="41" xfId="23" applyFont="1" applyBorder="1" applyAlignment="1" applyProtection="1">
      <alignment horizontal="center" vertical="center" wrapText="1"/>
      <protection locked="0"/>
    </xf>
    <xf numFmtId="0" fontId="54" fillId="0" borderId="41" xfId="23" applyFont="1" applyBorder="1" applyAlignment="1" applyProtection="1">
      <alignment horizontal="center" vertical="center" wrapText="1"/>
      <protection locked="0"/>
    </xf>
    <xf numFmtId="3" fontId="54" fillId="0" borderId="41" xfId="23" applyNumberFormat="1" applyFont="1" applyBorder="1" applyAlignment="1" applyProtection="1">
      <alignment horizontal="center" vertical="center" wrapText="1"/>
      <protection locked="0"/>
    </xf>
    <xf numFmtId="3" fontId="54" fillId="0" borderId="45" xfId="23" applyNumberFormat="1" applyFont="1" applyBorder="1" applyAlignment="1" applyProtection="1">
      <alignment horizontal="center" vertical="center" wrapText="1"/>
      <protection locked="0"/>
    </xf>
    <xf numFmtId="170" fontId="15" fillId="0" borderId="41" xfId="23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172" fontId="0" fillId="0" borderId="0" xfId="0" applyNumberFormat="1"/>
    <xf numFmtId="0" fontId="15" fillId="0" borderId="0" xfId="0" applyFont="1" applyAlignment="1">
      <alignment horizontal="center" vertical="center"/>
    </xf>
    <xf numFmtId="0" fontId="57" fillId="0" borderId="0" xfId="0" applyFont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58" fillId="36" borderId="67" xfId="4" applyFont="1" applyFill="1" applyBorder="1" applyAlignment="1" applyProtection="1">
      <alignment horizontal="center" vertical="center" wrapText="1"/>
      <protection locked="0"/>
    </xf>
    <xf numFmtId="0" fontId="58" fillId="36" borderId="68" xfId="4" applyFont="1" applyFill="1" applyBorder="1" applyAlignment="1" applyProtection="1">
      <alignment horizontal="center" vertical="center" wrapText="1"/>
      <protection locked="0"/>
    </xf>
    <xf numFmtId="0" fontId="59" fillId="36" borderId="68" xfId="4" applyFont="1" applyFill="1" applyBorder="1" applyAlignment="1" applyProtection="1">
      <alignment horizontal="center" vertical="center" wrapText="1"/>
      <protection locked="0"/>
    </xf>
    <xf numFmtId="0" fontId="59" fillId="36" borderId="69" xfId="4" applyFont="1" applyFill="1" applyBorder="1" applyAlignment="1" applyProtection="1">
      <alignment horizontal="center" vertical="center" wrapText="1"/>
      <protection locked="0"/>
    </xf>
    <xf numFmtId="0" fontId="58" fillId="36" borderId="68" xfId="2" applyFont="1" applyFill="1" applyBorder="1" applyAlignment="1">
      <alignment horizontal="center" vertical="center" wrapText="1"/>
    </xf>
    <xf numFmtId="0" fontId="58" fillId="36" borderId="68" xfId="2" applyFont="1" applyFill="1" applyBorder="1" applyAlignment="1" applyProtection="1">
      <alignment horizontal="center" vertical="center" wrapText="1"/>
      <protection locked="0"/>
    </xf>
    <xf numFmtId="3" fontId="59" fillId="36" borderId="69" xfId="2" applyNumberFormat="1" applyFont="1" applyFill="1" applyBorder="1" applyAlignment="1" applyProtection="1">
      <alignment horizontal="center" vertical="center" wrapText="1"/>
      <protection locked="0"/>
    </xf>
    <xf numFmtId="172" fontId="53" fillId="36" borderId="67" xfId="2" applyNumberFormat="1" applyFont="1" applyFill="1" applyBorder="1" applyAlignment="1" applyProtection="1">
      <alignment horizontal="center" vertical="center" wrapText="1"/>
      <protection locked="0"/>
    </xf>
    <xf numFmtId="172" fontId="53" fillId="36" borderId="21" xfId="2" applyNumberFormat="1" applyFont="1" applyFill="1" applyBorder="1" applyAlignment="1" applyProtection="1">
      <alignment horizontal="center" vertical="center" wrapText="1"/>
      <protection locked="0"/>
    </xf>
    <xf numFmtId="3" fontId="15" fillId="0" borderId="41" xfId="23" applyNumberFormat="1" applyFont="1" applyBorder="1" applyAlignment="1" applyProtection="1">
      <alignment horizontal="center" vertical="center" wrapText="1"/>
      <protection locked="0"/>
    </xf>
    <xf numFmtId="3" fontId="15" fillId="0" borderId="41" xfId="23" applyNumberFormat="1" applyFont="1" applyBorder="1" applyAlignment="1">
      <alignment horizontal="center" vertical="center" wrapText="1"/>
    </xf>
    <xf numFmtId="3" fontId="15" fillId="0" borderId="45" xfId="23" applyNumberFormat="1" applyFont="1" applyBorder="1" applyAlignment="1">
      <alignment horizontal="center" vertical="center" wrapText="1"/>
    </xf>
    <xf numFmtId="172" fontId="15" fillId="0" borderId="87" xfId="0" applyNumberFormat="1" applyFont="1" applyBorder="1" applyAlignment="1">
      <alignment horizontal="center" vertical="center" wrapText="1"/>
    </xf>
    <xf numFmtId="3" fontId="15" fillId="0" borderId="45" xfId="23" applyNumberFormat="1" applyFont="1" applyBorder="1" applyAlignment="1" applyProtection="1">
      <alignment horizontal="center" vertical="center" wrapText="1"/>
      <protection locked="0"/>
    </xf>
    <xf numFmtId="0" fontId="54" fillId="37" borderId="41" xfId="23" applyFont="1" applyFill="1" applyBorder="1" applyAlignment="1" applyProtection="1">
      <alignment horizontal="center" vertical="center" wrapText="1"/>
      <protection locked="0"/>
    </xf>
    <xf numFmtId="49" fontId="15" fillId="37" borderId="41" xfId="23" applyNumberFormat="1" applyFont="1" applyFill="1" applyBorder="1" applyAlignment="1">
      <alignment horizontal="center" vertical="center" wrapText="1"/>
    </xf>
    <xf numFmtId="0" fontId="15" fillId="37" borderId="41" xfId="23" applyFont="1" applyFill="1" applyBorder="1" applyAlignment="1" applyProtection="1">
      <alignment horizontal="center" vertical="center" wrapText="1"/>
      <protection locked="0"/>
    </xf>
    <xf numFmtId="3" fontId="15" fillId="37" borderId="41" xfId="23" applyNumberFormat="1" applyFont="1" applyFill="1" applyBorder="1" applyAlignment="1" applyProtection="1">
      <alignment horizontal="center" vertical="center" wrapText="1"/>
      <protection locked="0"/>
    </xf>
    <xf numFmtId="3" fontId="15" fillId="37" borderId="41" xfId="23" applyNumberFormat="1" applyFont="1" applyFill="1" applyBorder="1" applyAlignment="1">
      <alignment horizontal="center" vertical="center" wrapText="1"/>
    </xf>
    <xf numFmtId="3" fontId="15" fillId="37" borderId="45" xfId="23" applyNumberFormat="1" applyFont="1" applyFill="1" applyBorder="1" applyAlignment="1">
      <alignment horizontal="center" vertical="center" wrapText="1"/>
    </xf>
    <xf numFmtId="0" fontId="60" fillId="37" borderId="41" xfId="23" applyFont="1" applyFill="1" applyBorder="1" applyAlignment="1" applyProtection="1">
      <alignment horizontal="center" vertical="center" wrapText="1"/>
      <protection locked="0"/>
    </xf>
    <xf numFmtId="49" fontId="55" fillId="0" borderId="41" xfId="23" applyNumberFormat="1" applyFont="1" applyBorder="1" applyAlignment="1">
      <alignment horizontal="center" vertical="center" wrapText="1"/>
    </xf>
    <xf numFmtId="3" fontId="55" fillId="0" borderId="41" xfId="23" applyNumberFormat="1" applyFont="1" applyBorder="1" applyAlignment="1" applyProtection="1">
      <alignment horizontal="center" vertical="center" wrapText="1"/>
      <protection locked="0"/>
    </xf>
    <xf numFmtId="3" fontId="55" fillId="0" borderId="45" xfId="23" applyNumberFormat="1" applyFont="1" applyBorder="1" applyAlignment="1" applyProtection="1">
      <alignment horizontal="center" vertical="center" wrapText="1"/>
      <protection locked="0"/>
    </xf>
    <xf numFmtId="0" fontId="55" fillId="0" borderId="41" xfId="23" applyFont="1" applyBorder="1" applyAlignment="1">
      <alignment horizontal="center" vertical="center" wrapText="1"/>
    </xf>
    <xf numFmtId="9" fontId="54" fillId="0" borderId="41" xfId="28" applyNumberFormat="1" applyFont="1" applyBorder="1" applyAlignment="1" applyProtection="1">
      <alignment horizontal="center" vertical="center" wrapText="1"/>
      <protection locked="0"/>
    </xf>
    <xf numFmtId="3" fontId="55" fillId="0" borderId="37" xfId="23" applyNumberFormat="1" applyFont="1" applyBorder="1" applyAlignment="1" applyProtection="1">
      <alignment horizontal="center" vertical="center" wrapText="1"/>
      <protection locked="0"/>
    </xf>
    <xf numFmtId="3" fontId="55" fillId="0" borderId="48" xfId="23" applyNumberFormat="1" applyFont="1" applyBorder="1" applyAlignment="1" applyProtection="1">
      <alignment horizontal="center" vertical="center" wrapText="1"/>
      <protection locked="0"/>
    </xf>
    <xf numFmtId="0" fontId="3" fillId="37" borderId="41" xfId="23" applyFont="1" applyFill="1" applyBorder="1" applyAlignment="1" applyProtection="1">
      <alignment horizontal="center" vertical="center" wrapText="1"/>
      <protection locked="0"/>
    </xf>
    <xf numFmtId="3" fontId="55" fillId="37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7" borderId="41" xfId="23" applyNumberFormat="1" applyFont="1" applyFill="1" applyBorder="1" applyAlignment="1" applyProtection="1">
      <alignment horizontal="center" vertical="center" wrapText="1"/>
      <protection locked="0"/>
    </xf>
    <xf numFmtId="3" fontId="3" fillId="37" borderId="45" xfId="23" applyNumberFormat="1" applyFont="1" applyFill="1" applyBorder="1" applyAlignment="1" applyProtection="1">
      <alignment horizontal="center" vertical="center" wrapText="1"/>
      <protection locked="0"/>
    </xf>
    <xf numFmtId="3" fontId="55" fillId="0" borderId="41" xfId="23" applyNumberFormat="1" applyFont="1" applyBorder="1" applyAlignment="1">
      <alignment horizontal="center" vertical="center" wrapText="1"/>
    </xf>
    <xf numFmtId="49" fontId="15" fillId="0" borderId="37" xfId="23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wrapText="1"/>
    </xf>
    <xf numFmtId="172" fontId="15" fillId="0" borderId="71" xfId="0" applyNumberFormat="1" applyFont="1" applyBorder="1" applyAlignment="1">
      <alignment horizontal="center" vertical="center"/>
    </xf>
    <xf numFmtId="172" fontId="15" fillId="0" borderId="86" xfId="0" applyNumberFormat="1" applyFont="1" applyBorder="1" applyAlignment="1">
      <alignment horizontal="center" vertical="center"/>
    </xf>
    <xf numFmtId="172" fontId="15" fillId="0" borderId="72" xfId="0" applyNumberFormat="1" applyFont="1" applyBorder="1" applyAlignment="1">
      <alignment vertical="center"/>
    </xf>
    <xf numFmtId="172" fontId="15" fillId="0" borderId="76" xfId="0" applyNumberFormat="1" applyFont="1" applyBorder="1" applyAlignment="1">
      <alignment vertical="center"/>
    </xf>
    <xf numFmtId="0" fontId="56" fillId="0" borderId="20" xfId="0" applyFont="1" applyBorder="1" applyAlignment="1">
      <alignment horizontal="center"/>
    </xf>
    <xf numFmtId="0" fontId="7" fillId="7" borderId="67" xfId="4" applyFont="1" applyFill="1" applyBorder="1" applyAlignment="1" applyProtection="1">
      <alignment horizontal="center" vertical="center" wrapText="1"/>
      <protection locked="0"/>
    </xf>
    <xf numFmtId="0" fontId="7" fillId="7" borderId="68" xfId="4" applyFont="1" applyFill="1" applyBorder="1" applyAlignment="1" applyProtection="1">
      <alignment horizontal="center" vertical="center" wrapText="1"/>
      <protection locked="0"/>
    </xf>
    <xf numFmtId="0" fontId="7" fillId="7" borderId="69" xfId="4" applyFont="1" applyFill="1" applyBorder="1" applyAlignment="1" applyProtection="1">
      <alignment horizontal="center" vertical="center" wrapText="1"/>
      <protection locked="0"/>
    </xf>
    <xf numFmtId="0" fontId="7" fillId="4" borderId="69" xfId="2" applyFont="1" applyFill="1" applyBorder="1" applyAlignment="1" applyProtection="1">
      <alignment horizontal="center" vertical="center" wrapText="1"/>
      <protection locked="0"/>
    </xf>
    <xf numFmtId="0" fontId="7" fillId="4" borderId="68" xfId="2" applyFont="1" applyFill="1" applyBorder="1" applyAlignment="1">
      <alignment horizontal="center" vertical="center" wrapText="1"/>
    </xf>
    <xf numFmtId="0" fontId="7" fillId="4" borderId="68" xfId="2" applyFont="1" applyFill="1" applyBorder="1" applyAlignment="1" applyProtection="1">
      <alignment horizontal="center" vertical="center" wrapText="1"/>
      <protection locked="0"/>
    </xf>
    <xf numFmtId="3" fontId="7" fillId="4" borderId="68" xfId="2" applyNumberFormat="1" applyFont="1" applyFill="1" applyBorder="1" applyAlignment="1" applyProtection="1">
      <alignment horizontal="center" vertical="center" wrapText="1"/>
      <protection locked="0"/>
    </xf>
    <xf numFmtId="0" fontId="12" fillId="20" borderId="22" xfId="0" applyFont="1" applyFill="1" applyBorder="1" applyAlignment="1">
      <alignment horizontal="center" vertical="center" wrapText="1"/>
    </xf>
    <xf numFmtId="0" fontId="12" fillId="20" borderId="23" xfId="0" applyFont="1" applyFill="1" applyBorder="1" applyAlignment="1">
      <alignment horizontal="center" vertical="center" wrapText="1"/>
    </xf>
    <xf numFmtId="0" fontId="12" fillId="20" borderId="24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3" fillId="19" borderId="19" xfId="0" applyFont="1" applyFill="1" applyBorder="1" applyAlignment="1">
      <alignment horizontal="center" wrapText="1"/>
    </xf>
    <xf numFmtId="0" fontId="11" fillId="0" borderId="34" xfId="0" applyFont="1" applyBorder="1" applyAlignment="1">
      <alignment horizontal="center" wrapText="1"/>
    </xf>
    <xf numFmtId="0" fontId="13" fillId="18" borderId="9" xfId="23" applyFont="1" applyFill="1" applyBorder="1" applyAlignment="1" applyProtection="1">
      <alignment horizontal="center" vertical="center" wrapText="1"/>
      <protection locked="0"/>
    </xf>
    <xf numFmtId="0" fontId="13" fillId="0" borderId="2" xfId="23" applyFont="1" applyBorder="1" applyAlignment="1">
      <alignment horizontal="center" vertical="center" wrapText="1"/>
    </xf>
    <xf numFmtId="0" fontId="12" fillId="18" borderId="5" xfId="23" applyFont="1" applyFill="1" applyBorder="1" applyAlignment="1" applyProtection="1">
      <alignment horizontal="center" vertical="center" wrapText="1"/>
      <protection locked="0"/>
    </xf>
    <xf numFmtId="0" fontId="12" fillId="18" borderId="3" xfId="23" applyFont="1" applyFill="1" applyBorder="1" applyAlignment="1" applyProtection="1">
      <alignment horizontal="center" vertical="center" wrapText="1"/>
      <protection locked="0"/>
    </xf>
    <xf numFmtId="0" fontId="12" fillId="18" borderId="4" xfId="23" applyFont="1" applyFill="1" applyBorder="1" applyAlignment="1" applyProtection="1">
      <alignment horizontal="center" vertical="center" wrapText="1"/>
      <protection locked="0"/>
    </xf>
    <xf numFmtId="0" fontId="13" fillId="18" borderId="11" xfId="23" applyFont="1" applyFill="1" applyBorder="1" applyAlignment="1" applyProtection="1">
      <alignment horizontal="center" vertical="center" wrapText="1"/>
      <protection locked="0"/>
    </xf>
    <xf numFmtId="0" fontId="13" fillId="18" borderId="16" xfId="23" applyFont="1" applyFill="1" applyBorder="1" applyAlignment="1" applyProtection="1">
      <alignment horizontal="center" vertical="center" wrapText="1"/>
      <protection locked="0"/>
    </xf>
    <xf numFmtId="0" fontId="12" fillId="18" borderId="6" xfId="23" applyFont="1" applyFill="1" applyBorder="1" applyAlignment="1" applyProtection="1">
      <alignment horizontal="center" vertical="center" wrapText="1"/>
      <protection locked="0"/>
    </xf>
    <xf numFmtId="0" fontId="12" fillId="18" borderId="7" xfId="23" applyFont="1" applyFill="1" applyBorder="1" applyAlignment="1" applyProtection="1">
      <alignment horizontal="center" vertical="center" wrapText="1"/>
      <protection locked="0"/>
    </xf>
    <xf numFmtId="0" fontId="12" fillId="18" borderId="17" xfId="23" applyFont="1" applyFill="1" applyBorder="1" applyAlignment="1" applyProtection="1">
      <alignment horizontal="center" vertical="center" wrapText="1"/>
      <protection locked="0"/>
    </xf>
    <xf numFmtId="0" fontId="12" fillId="18" borderId="18" xfId="23" applyFont="1" applyFill="1" applyBorder="1" applyAlignment="1" applyProtection="1">
      <alignment horizontal="center" vertical="center" wrapText="1"/>
      <protection locked="0"/>
    </xf>
    <xf numFmtId="0" fontId="13" fillId="18" borderId="15" xfId="23" applyFont="1" applyFill="1" applyBorder="1" applyAlignment="1" applyProtection="1">
      <alignment horizontal="center" vertical="center" wrapText="1"/>
      <protection locked="0"/>
    </xf>
    <xf numFmtId="0" fontId="13" fillId="0" borderId="30" xfId="23" applyFont="1" applyBorder="1" applyAlignment="1">
      <alignment horizontal="center" vertical="center" wrapText="1"/>
    </xf>
    <xf numFmtId="0" fontId="8" fillId="10" borderId="9" xfId="6" applyFont="1" applyFill="1" applyBorder="1" applyAlignment="1" applyProtection="1">
      <alignment horizontal="center" vertical="center" wrapText="1"/>
      <protection locked="0"/>
    </xf>
    <xf numFmtId="0" fontId="8" fillId="10" borderId="6" xfId="6" applyFont="1" applyFill="1" applyBorder="1" applyAlignment="1" applyProtection="1">
      <alignment horizontal="center" vertical="center" wrapText="1"/>
      <protection locked="0"/>
    </xf>
    <xf numFmtId="0" fontId="8" fillId="10" borderId="8" xfId="6" applyFont="1" applyFill="1" applyBorder="1" applyAlignment="1" applyProtection="1">
      <alignment horizontal="center" vertical="center" wrapText="1"/>
      <protection locked="0"/>
    </xf>
    <xf numFmtId="0" fontId="8" fillId="9" borderId="12" xfId="5" applyFont="1" applyFill="1" applyBorder="1" applyAlignment="1" applyProtection="1">
      <alignment horizontal="center" vertical="center" wrapText="1"/>
      <protection locked="0"/>
    </xf>
    <xf numFmtId="0" fontId="8" fillId="9" borderId="13" xfId="5" applyFont="1" applyFill="1" applyBorder="1" applyAlignment="1" applyProtection="1">
      <alignment horizontal="center" vertical="center" wrapText="1"/>
      <protection locked="0"/>
    </xf>
    <xf numFmtId="0" fontId="8" fillId="9" borderId="0" xfId="5" applyFont="1" applyFill="1" applyAlignment="1" applyProtection="1">
      <alignment horizontal="center" vertical="center" wrapText="1"/>
      <protection locked="0"/>
    </xf>
    <xf numFmtId="0" fontId="8" fillId="9" borderId="14" xfId="5" applyFont="1" applyFill="1" applyBorder="1" applyAlignment="1" applyProtection="1">
      <alignment horizontal="center" vertical="center" wrapText="1"/>
      <protection locked="0"/>
    </xf>
    <xf numFmtId="0" fontId="8" fillId="14" borderId="3" xfId="9" applyFont="1" applyFill="1" applyBorder="1" applyAlignment="1" applyProtection="1">
      <alignment horizontal="center" vertical="center" wrapText="1"/>
      <protection locked="0"/>
    </xf>
    <xf numFmtId="0" fontId="8" fillId="9" borderId="10" xfId="5" applyFont="1" applyFill="1" applyBorder="1" applyAlignment="1" applyProtection="1">
      <alignment horizontal="center" vertical="center" wrapText="1"/>
      <protection locked="0"/>
    </xf>
    <xf numFmtId="0" fontId="8" fillId="9" borderId="27" xfId="5" applyFont="1" applyFill="1" applyBorder="1" applyAlignment="1" applyProtection="1">
      <alignment horizontal="center" vertical="center" wrapText="1"/>
      <protection locked="0"/>
    </xf>
    <xf numFmtId="0" fontId="8" fillId="13" borderId="3" xfId="8" applyFont="1" applyFill="1" applyBorder="1" applyAlignment="1" applyProtection="1">
      <alignment horizontal="center" vertical="center" wrapText="1"/>
      <protection locked="0"/>
    </xf>
    <xf numFmtId="0" fontId="8" fillId="13" borderId="4" xfId="8" applyFont="1" applyFill="1" applyBorder="1" applyAlignment="1" applyProtection="1">
      <alignment horizontal="center" vertical="center" wrapText="1"/>
      <protection locked="0"/>
    </xf>
    <xf numFmtId="0" fontId="8" fillId="10" borderId="2" xfId="6" applyFont="1" applyFill="1" applyBorder="1" applyAlignment="1" applyProtection="1">
      <alignment horizontal="center" vertical="center" wrapText="1"/>
      <protection locked="0"/>
    </xf>
    <xf numFmtId="0" fontId="8" fillId="10" borderId="0" xfId="6" applyFont="1" applyFill="1" applyAlignment="1" applyProtection="1">
      <alignment horizontal="center" vertical="center" wrapText="1"/>
      <protection locked="0"/>
    </xf>
    <xf numFmtId="0" fontId="17" fillId="20" borderId="41" xfId="0" applyFont="1" applyFill="1" applyBorder="1" applyAlignment="1">
      <alignment horizontal="center" vertical="center" wrapText="1"/>
    </xf>
    <xf numFmtId="0" fontId="17" fillId="20" borderId="42" xfId="0" applyFont="1" applyFill="1" applyBorder="1" applyAlignment="1">
      <alignment horizontal="center" vertical="center" wrapText="1"/>
    </xf>
    <xf numFmtId="1" fontId="3" fillId="30" borderId="45" xfId="23" applyNumberFormat="1" applyFont="1" applyFill="1" applyBorder="1" applyAlignment="1">
      <alignment horizontal="center" vertical="center" wrapText="1"/>
    </xf>
    <xf numFmtId="1" fontId="3" fillId="30" borderId="23" xfId="23" applyNumberFormat="1" applyFont="1" applyFill="1" applyBorder="1" applyAlignment="1">
      <alignment horizontal="center" vertical="center" wrapText="1"/>
    </xf>
    <xf numFmtId="1" fontId="3" fillId="30" borderId="44" xfId="23" applyNumberFormat="1" applyFont="1" applyFill="1" applyBorder="1" applyAlignment="1">
      <alignment horizontal="center" vertical="center" wrapText="1"/>
    </xf>
    <xf numFmtId="0" fontId="17" fillId="20" borderId="40" xfId="0" applyFont="1" applyFill="1" applyBorder="1" applyAlignment="1">
      <alignment horizontal="center" vertical="center" wrapText="1"/>
    </xf>
    <xf numFmtId="167" fontId="13" fillId="22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6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7" borderId="2" xfId="23" applyNumberFormat="1" applyFont="1" applyFill="1" applyBorder="1" applyAlignment="1" applyProtection="1">
      <alignment horizontal="center" vertical="center" wrapText="1"/>
      <protection locked="0"/>
    </xf>
    <xf numFmtId="167" fontId="12" fillId="19" borderId="59" xfId="23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34" borderId="55" xfId="0" applyFont="1" applyFill="1" applyBorder="1" applyAlignment="1">
      <alignment horizontal="center" vertical="center" wrapText="1"/>
    </xf>
    <xf numFmtId="0" fontId="12" fillId="34" borderId="43" xfId="0" applyFont="1" applyFill="1" applyBorder="1" applyAlignment="1">
      <alignment horizontal="center" vertical="center" wrapText="1"/>
    </xf>
    <xf numFmtId="0" fontId="12" fillId="34" borderId="60" xfId="0" applyFont="1" applyFill="1" applyBorder="1" applyAlignment="1">
      <alignment horizontal="center" vertical="center" wrapText="1"/>
    </xf>
    <xf numFmtId="0" fontId="12" fillId="26" borderId="61" xfId="0" applyFont="1" applyFill="1" applyBorder="1" applyAlignment="1">
      <alignment horizontal="center" vertical="center" wrapText="1"/>
    </xf>
    <xf numFmtId="0" fontId="12" fillId="26" borderId="43" xfId="0" applyFont="1" applyFill="1" applyBorder="1" applyAlignment="1">
      <alignment horizontal="center" vertical="center" wrapText="1"/>
    </xf>
    <xf numFmtId="0" fontId="12" fillId="26" borderId="60" xfId="0" applyFont="1" applyFill="1" applyBorder="1" applyAlignment="1">
      <alignment horizontal="center" vertical="center" wrapText="1"/>
    </xf>
    <xf numFmtId="0" fontId="13" fillId="22" borderId="10" xfId="23" applyFont="1" applyFill="1" applyBorder="1" applyAlignment="1" applyProtection="1">
      <alignment horizontal="center" vertical="center" wrapText="1"/>
      <protection locked="0"/>
    </xf>
    <xf numFmtId="0" fontId="13" fillId="22" borderId="31" xfId="23" applyFont="1" applyFill="1" applyBorder="1" applyAlignment="1" applyProtection="1">
      <alignment horizontal="center" vertical="center" wrapText="1"/>
      <protection locked="0"/>
    </xf>
    <xf numFmtId="0" fontId="13" fillId="18" borderId="37" xfId="23" applyFont="1" applyFill="1" applyBorder="1" applyAlignment="1" applyProtection="1">
      <alignment horizontal="center" vertical="center" wrapText="1"/>
      <protection locked="0"/>
    </xf>
    <xf numFmtId="0" fontId="13" fillId="0" borderId="31" xfId="23" applyFont="1" applyBorder="1" applyAlignment="1">
      <alignment horizontal="center" vertical="center" wrapText="1"/>
    </xf>
    <xf numFmtId="1" fontId="8" fillId="11" borderId="56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62" xfId="7" applyNumberFormat="1" applyFont="1" applyFill="1" applyBorder="1" applyAlignment="1" applyProtection="1">
      <alignment horizontal="center" vertical="center" wrapText="1"/>
      <protection locked="0"/>
    </xf>
    <xf numFmtId="0" fontId="8" fillId="11" borderId="10" xfId="7" applyFont="1" applyFill="1" applyBorder="1" applyAlignment="1" applyProtection="1">
      <alignment horizontal="center" vertical="center" wrapText="1"/>
      <protection locked="0"/>
    </xf>
    <xf numFmtId="0" fontId="8" fillId="11" borderId="27" xfId="7" applyFont="1" applyFill="1" applyBorder="1" applyAlignment="1" applyProtection="1">
      <alignment horizontal="center" vertical="center" wrapText="1"/>
      <protection locked="0"/>
    </xf>
    <xf numFmtId="1" fontId="8" fillId="11" borderId="31" xfId="7" applyNumberFormat="1" applyFont="1" applyFill="1" applyBorder="1" applyAlignment="1" applyProtection="1">
      <alignment horizontal="center" vertical="center" wrapText="1"/>
      <protection locked="0"/>
    </xf>
    <xf numFmtId="1" fontId="8" fillId="11" borderId="27" xfId="7" applyNumberFormat="1" applyFont="1" applyFill="1" applyBorder="1" applyAlignment="1" applyProtection="1">
      <alignment horizontal="center" vertical="center" wrapText="1"/>
      <protection locked="0"/>
    </xf>
    <xf numFmtId="0" fontId="14" fillId="7" borderId="45" xfId="4" applyFont="1" applyFill="1" applyBorder="1" applyAlignment="1" applyProtection="1">
      <alignment horizontal="center" vertical="center" wrapText="1"/>
      <protection locked="0"/>
    </xf>
    <xf numFmtId="0" fontId="14" fillId="7" borderId="44" xfId="4" applyFont="1" applyFill="1" applyBorder="1" applyAlignment="1" applyProtection="1">
      <alignment horizontal="center" vertical="center" wrapText="1"/>
      <protection locked="0"/>
    </xf>
    <xf numFmtId="0" fontId="14" fillId="2" borderId="37" xfId="1" applyFont="1" applyFill="1" applyBorder="1" applyAlignment="1" applyProtection="1">
      <alignment horizontal="center" vertical="center" wrapTex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14" fillId="2" borderId="48" xfId="1" applyFont="1" applyFill="1" applyBorder="1" applyAlignment="1" applyProtection="1">
      <alignment horizontal="center" vertical="center" wrapText="1"/>
      <protection locked="0"/>
    </xf>
    <xf numFmtId="0" fontId="14" fillId="2" borderId="36" xfId="1" applyFont="1" applyFill="1" applyBorder="1" applyAlignment="1" applyProtection="1">
      <alignment horizontal="center" vertical="center" wrapText="1"/>
      <protection locked="0"/>
    </xf>
    <xf numFmtId="0" fontId="13" fillId="0" borderId="56" xfId="23" applyFont="1" applyBorder="1" applyAlignment="1">
      <alignment horizontal="center" vertical="center" wrapText="1"/>
    </xf>
    <xf numFmtId="0" fontId="11" fillId="19" borderId="58" xfId="0" applyFont="1" applyFill="1" applyBorder="1" applyAlignment="1">
      <alignment horizontal="center" wrapText="1"/>
    </xf>
    <xf numFmtId="0" fontId="7" fillId="21" borderId="38" xfId="1" applyFont="1" applyFill="1" applyBorder="1" applyAlignment="1" applyProtection="1">
      <alignment horizontal="center" vertical="center" wrapText="1"/>
      <protection locked="0"/>
    </xf>
    <xf numFmtId="0" fontId="7" fillId="21" borderId="29" xfId="1" applyFont="1" applyFill="1" applyBorder="1" applyAlignment="1" applyProtection="1">
      <alignment horizontal="center" vertical="center" wrapText="1"/>
      <protection locked="0"/>
    </xf>
    <xf numFmtId="0" fontId="14" fillId="6" borderId="48" xfId="3" applyFont="1" applyFill="1" applyBorder="1" applyAlignment="1" applyProtection="1">
      <alignment horizontal="center" vertical="center" wrapText="1"/>
      <protection locked="0"/>
    </xf>
    <xf numFmtId="0" fontId="14" fillId="6" borderId="49" xfId="3" applyFont="1" applyFill="1" applyBorder="1" applyAlignment="1" applyProtection="1">
      <alignment horizontal="center" vertical="center" wrapText="1"/>
      <protection locked="0"/>
    </xf>
    <xf numFmtId="0" fontId="14" fillId="6" borderId="36" xfId="3" applyFont="1" applyFill="1" applyBorder="1" applyAlignment="1" applyProtection="1">
      <alignment horizontal="center" vertical="center" wrapText="1"/>
      <protection locked="0"/>
    </xf>
    <xf numFmtId="0" fontId="14" fillId="6" borderId="45" xfId="3" applyFont="1" applyFill="1" applyBorder="1" applyAlignment="1" applyProtection="1">
      <alignment horizontal="center" vertical="center" wrapText="1"/>
      <protection locked="0"/>
    </xf>
    <xf numFmtId="0" fontId="14" fillId="6" borderId="23" xfId="3" applyFont="1" applyFill="1" applyBorder="1" applyAlignment="1" applyProtection="1">
      <alignment horizontal="center" vertical="center" wrapText="1"/>
      <protection locked="0"/>
    </xf>
    <xf numFmtId="0" fontId="14" fillId="6" borderId="44" xfId="3" applyFont="1" applyFill="1" applyBorder="1" applyAlignment="1" applyProtection="1">
      <alignment horizontal="center" vertical="center" wrapText="1"/>
      <protection locked="0"/>
    </xf>
    <xf numFmtId="167" fontId="12" fillId="18" borderId="11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4" xfId="23" applyNumberFormat="1" applyFont="1" applyFill="1" applyBorder="1" applyAlignment="1" applyProtection="1">
      <alignment horizontal="center" vertical="center" wrapText="1"/>
      <protection locked="0"/>
    </xf>
    <xf numFmtId="167" fontId="12" fillId="18" borderId="55" xfId="23" applyNumberFormat="1" applyFont="1" applyFill="1" applyBorder="1" applyAlignment="1" applyProtection="1">
      <alignment horizontal="center" vertical="center" wrapText="1"/>
      <protection locked="0"/>
    </xf>
    <xf numFmtId="0" fontId="13" fillId="18" borderId="31" xfId="23" applyFont="1" applyFill="1" applyBorder="1" applyAlignment="1" applyProtection="1">
      <alignment horizontal="center" vertical="center" wrapText="1"/>
      <protection locked="0"/>
    </xf>
    <xf numFmtId="0" fontId="13" fillId="18" borderId="38" xfId="23" applyFont="1" applyFill="1" applyBorder="1" applyAlignment="1" applyProtection="1">
      <alignment horizontal="center" vertical="center" wrapText="1"/>
      <protection locked="0"/>
    </xf>
    <xf numFmtId="0" fontId="13" fillId="18" borderId="32" xfId="23" applyFont="1" applyFill="1" applyBorder="1" applyAlignment="1" applyProtection="1">
      <alignment horizontal="center" vertical="center" wrapText="1"/>
      <protection locked="0"/>
    </xf>
    <xf numFmtId="167" fontId="13" fillId="18" borderId="8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3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10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1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18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57" xfId="23" applyNumberFormat="1" applyFont="1" applyFill="1" applyBorder="1" applyAlignment="1" applyProtection="1">
      <alignment horizontal="center" vertical="center" wrapText="1"/>
      <protection locked="0"/>
    </xf>
    <xf numFmtId="167" fontId="13" fillId="24" borderId="3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9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2" xfId="23" applyNumberFormat="1" applyFont="1" applyFill="1" applyBorder="1" applyAlignment="1" applyProtection="1">
      <alignment horizontal="center" vertical="center" wrapText="1"/>
      <protection locked="0"/>
    </xf>
    <xf numFmtId="167" fontId="13" fillId="25" borderId="0" xfId="23" applyNumberFormat="1" applyFont="1" applyFill="1" applyAlignment="1" applyProtection="1">
      <alignment horizontal="center" vertical="center" wrapText="1"/>
      <protection locked="0"/>
    </xf>
    <xf numFmtId="0" fontId="13" fillId="18" borderId="10" xfId="23" applyFont="1" applyFill="1" applyBorder="1" applyAlignment="1" applyProtection="1">
      <alignment horizontal="center" vertical="center" wrapText="1"/>
      <protection locked="0"/>
    </xf>
    <xf numFmtId="0" fontId="8" fillId="15" borderId="50" xfId="10" applyFont="1" applyFill="1" applyBorder="1" applyAlignment="1" applyProtection="1">
      <alignment horizontal="center" vertical="center" wrapText="1"/>
      <protection locked="0"/>
    </xf>
    <xf numFmtId="0" fontId="8" fillId="15" borderId="6" xfId="10" applyFont="1" applyFill="1" applyBorder="1" applyAlignment="1" applyProtection="1">
      <alignment horizontal="center" vertical="center" wrapText="1"/>
      <protection locked="0"/>
    </xf>
    <xf numFmtId="0" fontId="8" fillId="15" borderId="7" xfId="10" applyFont="1" applyFill="1" applyBorder="1" applyAlignment="1" applyProtection="1">
      <alignment horizontal="center" vertical="center" wrapText="1"/>
      <protection locked="0"/>
    </xf>
    <xf numFmtId="0" fontId="8" fillId="15" borderId="52" xfId="10" applyFont="1" applyFill="1" applyBorder="1" applyAlignment="1" applyProtection="1">
      <alignment horizontal="center" vertical="center" wrapText="1"/>
      <protection locked="0"/>
    </xf>
    <xf numFmtId="0" fontId="8" fillId="15" borderId="17" xfId="10" applyFont="1" applyFill="1" applyBorder="1" applyAlignment="1" applyProtection="1">
      <alignment horizontal="center" vertical="center" wrapText="1"/>
      <protection locked="0"/>
    </xf>
    <xf numFmtId="0" fontId="8" fillId="15" borderId="18" xfId="10" applyFont="1" applyFill="1" applyBorder="1" applyAlignment="1" applyProtection="1">
      <alignment horizontal="center" vertical="center" wrapText="1"/>
      <protection locked="0"/>
    </xf>
    <xf numFmtId="0" fontId="8" fillId="15" borderId="51" xfId="10" applyFont="1" applyFill="1" applyBorder="1" applyAlignment="1" applyProtection="1">
      <alignment horizontal="center" vertical="center" wrapText="1"/>
      <protection locked="0"/>
    </xf>
    <xf numFmtId="0" fontId="8" fillId="15" borderId="53" xfId="10" applyFont="1" applyFill="1" applyBorder="1" applyAlignment="1" applyProtection="1">
      <alignment horizontal="center" vertical="center" wrapText="1"/>
      <protection locked="0"/>
    </xf>
    <xf numFmtId="0" fontId="8" fillId="14" borderId="4" xfId="9" applyFont="1" applyFill="1" applyBorder="1" applyAlignment="1" applyProtection="1">
      <alignment horizontal="center" vertical="center" wrapText="1"/>
      <protection locked="0"/>
    </xf>
    <xf numFmtId="0" fontId="8" fillId="9" borderId="31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horizontal="center" vertical="center" wrapText="1"/>
      <protection locked="0"/>
    </xf>
    <xf numFmtId="0" fontId="8" fillId="9" borderId="54" xfId="5" applyFont="1" applyFill="1" applyBorder="1" applyAlignment="1" applyProtection="1">
      <alignment horizontal="center" vertical="center" wrapText="1"/>
      <protection locked="0"/>
    </xf>
    <xf numFmtId="0" fontId="8" fillId="9" borderId="55" xfId="5" applyFont="1" applyFill="1" applyBorder="1" applyAlignment="1" applyProtection="1">
      <alignment horizontal="center" vertical="center" wrapText="1"/>
      <protection locked="0"/>
    </xf>
    <xf numFmtId="0" fontId="8" fillId="9" borderId="11" xfId="5" applyFont="1" applyFill="1" applyBorder="1" applyAlignment="1" applyProtection="1">
      <alignment vertical="center" wrapText="1"/>
      <protection locked="0"/>
    </xf>
    <xf numFmtId="0" fontId="8" fillId="9" borderId="54" xfId="5" applyFont="1" applyFill="1" applyBorder="1" applyAlignment="1" applyProtection="1">
      <alignment vertical="center" wrapText="1"/>
      <protection locked="0"/>
    </xf>
    <xf numFmtId="0" fontId="8" fillId="9" borderId="55" xfId="5" applyFont="1" applyFill="1" applyBorder="1" applyAlignment="1" applyProtection="1">
      <alignment vertical="center" wrapText="1"/>
      <protection locked="0"/>
    </xf>
    <xf numFmtId="0" fontId="8" fillId="10" borderId="33" xfId="6" applyFont="1" applyFill="1" applyBorder="1" applyAlignment="1" applyProtection="1">
      <alignment horizontal="center" vertical="center" wrapText="1"/>
      <protection locked="0"/>
    </xf>
    <xf numFmtId="0" fontId="8" fillId="10" borderId="12" xfId="6" applyFont="1" applyFill="1" applyBorder="1" applyAlignment="1" applyProtection="1">
      <alignment horizontal="center" vertical="center" wrapText="1"/>
      <protection locked="0"/>
    </xf>
    <xf numFmtId="0" fontId="8" fillId="10" borderId="13" xfId="6" applyFont="1" applyFill="1" applyBorder="1" applyAlignment="1" applyProtection="1">
      <alignment horizontal="center" vertical="center" wrapText="1"/>
      <protection locked="0"/>
    </xf>
    <xf numFmtId="0" fontId="8" fillId="10" borderId="46" xfId="6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 applyProtection="1">
      <alignment horizontal="center" vertical="center" wrapText="1"/>
      <protection locked="0"/>
    </xf>
    <xf numFmtId="0" fontId="8" fillId="9" borderId="2" xfId="5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center" vertical="center" wrapText="1"/>
    </xf>
    <xf numFmtId="0" fontId="8" fillId="9" borderId="46" xfId="5" applyFont="1" applyFill="1" applyBorder="1" applyAlignment="1" applyProtection="1">
      <alignment horizontal="center" vertical="center" wrapText="1"/>
      <protection locked="0"/>
    </xf>
    <xf numFmtId="0" fontId="50" fillId="35" borderId="59" xfId="0" applyFont="1" applyFill="1" applyBorder="1" applyAlignment="1">
      <alignment horizontal="center" vertical="center" wrapText="1"/>
    </xf>
    <xf numFmtId="0" fontId="50" fillId="35" borderId="20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172" fontId="52" fillId="36" borderId="59" xfId="0" applyNumberFormat="1" applyFont="1" applyFill="1" applyBorder="1" applyAlignment="1">
      <alignment horizontal="center" vertical="center" wrapText="1"/>
    </xf>
    <xf numFmtId="172" fontId="52" fillId="36" borderId="21" xfId="0" applyNumberFormat="1" applyFont="1" applyFill="1" applyBorder="1" applyAlignment="1">
      <alignment horizontal="center" vertical="center" wrapText="1"/>
    </xf>
    <xf numFmtId="3" fontId="11" fillId="36" borderId="74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88" xfId="23" applyNumberFormat="1" applyFont="1" applyFill="1" applyBorder="1" applyAlignment="1" applyProtection="1">
      <alignment horizontal="center" vertical="center" wrapText="1"/>
      <protection locked="0"/>
    </xf>
    <xf numFmtId="0" fontId="11" fillId="36" borderId="75" xfId="0" applyFont="1" applyFill="1" applyBorder="1" applyAlignment="1">
      <alignment horizontal="center" vertical="center"/>
    </xf>
    <xf numFmtId="0" fontId="11" fillId="36" borderId="45" xfId="0" applyFont="1" applyFill="1" applyBorder="1" applyAlignment="1">
      <alignment horizontal="center" vertical="center"/>
    </xf>
    <xf numFmtId="3" fontId="11" fillId="36" borderId="77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89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41" xfId="23" applyFont="1" applyBorder="1" applyAlignment="1" applyProtection="1">
      <alignment horizontal="center" vertical="center" wrapText="1"/>
      <protection locked="0"/>
    </xf>
    <xf numFmtId="3" fontId="11" fillId="36" borderId="59" xfId="23" applyNumberFormat="1" applyFont="1" applyFill="1" applyBorder="1" applyAlignment="1" applyProtection="1">
      <alignment horizontal="center" vertical="center" wrapText="1"/>
      <protection locked="0"/>
    </xf>
    <xf numFmtId="3" fontId="11" fillId="36" borderId="21" xfId="23" applyNumberFormat="1" applyFont="1" applyFill="1" applyBorder="1" applyAlignment="1" applyProtection="1">
      <alignment horizontal="center" vertical="center" wrapText="1"/>
      <protection locked="0"/>
    </xf>
    <xf numFmtId="0" fontId="11" fillId="36" borderId="59" xfId="0" applyFont="1" applyFill="1" applyBorder="1" applyAlignment="1">
      <alignment horizontal="center" vertical="center"/>
    </xf>
    <xf numFmtId="0" fontId="11" fillId="36" borderId="21" xfId="0" applyFont="1" applyFill="1" applyBorder="1" applyAlignment="1">
      <alignment horizontal="center" vertical="center"/>
    </xf>
    <xf numFmtId="0" fontId="51" fillId="0" borderId="41" xfId="0" applyFont="1" applyBorder="1" applyAlignment="1">
      <alignment horizontal="left" vertical="center" wrapText="1"/>
    </xf>
    <xf numFmtId="0" fontId="51" fillId="0" borderId="45" xfId="0" applyFont="1" applyBorder="1" applyAlignment="1">
      <alignment horizontal="left" vertical="center" wrapText="1"/>
    </xf>
    <xf numFmtId="0" fontId="51" fillId="0" borderId="23" xfId="0" applyFont="1" applyBorder="1" applyAlignment="1">
      <alignment horizontal="left" vertical="center" wrapText="1"/>
    </xf>
    <xf numFmtId="0" fontId="51" fillId="0" borderId="44" xfId="0" applyFont="1" applyBorder="1" applyAlignment="1">
      <alignment horizontal="left" vertical="center" wrapText="1"/>
    </xf>
    <xf numFmtId="0" fontId="64" fillId="35" borderId="59" xfId="0" applyFont="1" applyFill="1" applyBorder="1" applyAlignment="1">
      <alignment horizontal="center" vertical="center" wrapText="1"/>
    </xf>
    <xf numFmtId="0" fontId="50" fillId="35" borderId="21" xfId="0" applyFont="1" applyFill="1" applyBorder="1" applyAlignment="1">
      <alignment horizontal="center" vertical="center" wrapText="1"/>
    </xf>
    <xf numFmtId="0" fontId="3" fillId="0" borderId="45" xfId="23" applyFont="1" applyBorder="1" applyAlignment="1" applyProtection="1">
      <alignment horizontal="center" vertical="center" wrapText="1"/>
      <protection locked="0"/>
    </xf>
    <xf numFmtId="0" fontId="3" fillId="0" borderId="23" xfId="23" applyFont="1" applyBorder="1" applyAlignment="1" applyProtection="1">
      <alignment horizontal="center" vertical="center" wrapText="1"/>
      <protection locked="0"/>
    </xf>
    <xf numFmtId="0" fontId="3" fillId="0" borderId="44" xfId="23" applyFont="1" applyBorder="1" applyAlignment="1" applyProtection="1">
      <alignment horizontal="center" vertical="center" wrapText="1"/>
      <protection locked="0"/>
    </xf>
    <xf numFmtId="0" fontId="0" fillId="20" borderId="59" xfId="0" applyFill="1" applyBorder="1" applyAlignment="1">
      <alignment horizontal="center"/>
    </xf>
    <xf numFmtId="0" fontId="0" fillId="20" borderId="20" xfId="0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3" fontId="3" fillId="0" borderId="37" xfId="23" applyNumberFormat="1" applyFont="1" applyBorder="1" applyAlignment="1" applyProtection="1">
      <alignment horizontal="center" vertical="center" wrapText="1"/>
      <protection locked="0"/>
    </xf>
    <xf numFmtId="3" fontId="3" fillId="0" borderId="31" xfId="23" applyNumberFormat="1" applyFont="1" applyBorder="1" applyAlignment="1" applyProtection="1">
      <alignment horizontal="center" vertical="center" wrapText="1"/>
      <protection locked="0"/>
    </xf>
    <xf numFmtId="3" fontId="3" fillId="0" borderId="35" xfId="23" applyNumberFormat="1" applyFont="1" applyBorder="1" applyAlignment="1" applyProtection="1">
      <alignment horizontal="center" vertical="center" wrapText="1"/>
      <protection locked="0"/>
    </xf>
    <xf numFmtId="3" fontId="4" fillId="0" borderId="37" xfId="12" applyNumberFormat="1" applyFont="1" applyBorder="1" applyAlignment="1" applyProtection="1">
      <alignment horizontal="center" vertical="center" wrapText="1"/>
      <protection locked="0"/>
    </xf>
    <xf numFmtId="172" fontId="15" fillId="0" borderId="0" xfId="0" applyNumberFormat="1" applyFont="1" applyBorder="1" applyAlignment="1">
      <alignment horizontal="center" vertical="center" wrapText="1"/>
    </xf>
    <xf numFmtId="0" fontId="51" fillId="0" borderId="45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/>
    </xf>
    <xf numFmtId="0" fontId="51" fillId="0" borderId="44" xfId="0" applyFont="1" applyBorder="1" applyAlignment="1">
      <alignment horizontal="left" vertical="center"/>
    </xf>
    <xf numFmtId="0" fontId="3" fillId="0" borderId="45" xfId="23" applyBorder="1" applyAlignment="1" applyProtection="1">
      <alignment horizontal="center" vertical="center" wrapText="1"/>
      <protection locked="0"/>
    </xf>
    <xf numFmtId="0" fontId="3" fillId="0" borderId="23" xfId="23" applyBorder="1" applyAlignment="1" applyProtection="1">
      <alignment horizontal="center" vertical="center" wrapText="1"/>
      <protection locked="0"/>
    </xf>
    <xf numFmtId="0" fontId="3" fillId="0" borderId="44" xfId="23" applyBorder="1" applyAlignment="1" applyProtection="1">
      <alignment horizontal="center" vertical="center" wrapText="1"/>
      <protection locked="0"/>
    </xf>
  </cellXfs>
  <cellStyles count="31">
    <cellStyle name="20 % - Accent3" xfId="1" builtinId="38"/>
    <cellStyle name="40 % - Accent1" xfId="2" builtinId="31"/>
    <cellStyle name="40 % - Accent3" xfId="3" builtinId="39"/>
    <cellStyle name="40 % - Accent4" xfId="4" builtinId="43"/>
    <cellStyle name="60 % - Accent3" xfId="5" builtinId="40"/>
    <cellStyle name="60 % - Accent4" xfId="6" builtinId="44"/>
    <cellStyle name="60 % - Accent5" xfId="7" builtinId="48"/>
    <cellStyle name="Accent3" xfId="8" builtinId="37"/>
    <cellStyle name="Accent4" xfId="9" builtinId="41"/>
    <cellStyle name="Accent5" xfId="10" builtinId="45"/>
    <cellStyle name="Euro" xfId="11" xr:uid="{00000000-0005-0000-0000-00001C000000}"/>
    <cellStyle name="Lien hypertexte 2" xfId="12" xr:uid="{00000000-0005-0000-0000-00001F000000}"/>
    <cellStyle name="Milliers [0]" xfId="13" builtinId="6"/>
    <cellStyle name="Milliers 2" xfId="14" xr:uid="{00000000-0005-0000-0000-000023000000}"/>
    <cellStyle name="Milliers 2 2" xfId="15" xr:uid="{00000000-0005-0000-0000-000024000000}"/>
    <cellStyle name="Milliers 3" xfId="16" xr:uid="{00000000-0005-0000-0000-000025000000}"/>
    <cellStyle name="Milliers 3 2" xfId="17" xr:uid="{00000000-0005-0000-0000-000026000000}"/>
    <cellStyle name="Monétaire 2" xfId="18" xr:uid="{00000000-0005-0000-0000-000029000000}"/>
    <cellStyle name="Monétaire 2 2" xfId="19" xr:uid="{00000000-0005-0000-0000-00002A000000}"/>
    <cellStyle name="Monétaire 3" xfId="20" xr:uid="{00000000-0005-0000-0000-00002B000000}"/>
    <cellStyle name="Monétaire 4" xfId="21" xr:uid="{00000000-0005-0000-0000-00002C000000}"/>
    <cellStyle name="Normal" xfId="0" builtinId="0"/>
    <cellStyle name="Normal 2" xfId="22" xr:uid="{00000000-0005-0000-0000-00002F000000}"/>
    <cellStyle name="Normal 2 2" xfId="23" xr:uid="{00000000-0005-0000-0000-000030000000}"/>
    <cellStyle name="Normal 3" xfId="24" xr:uid="{00000000-0005-0000-0000-000031000000}"/>
    <cellStyle name="Normal 3 2" xfId="25" xr:uid="{00000000-0005-0000-0000-000032000000}"/>
    <cellStyle name="Note" xfId="26" builtinId="10"/>
    <cellStyle name="Pourcentage 2" xfId="27" xr:uid="{00000000-0005-0000-0000-000035000000}"/>
    <cellStyle name="Pourcentage 3" xfId="28" xr:uid="{00000000-0005-0000-0000-000036000000}"/>
    <cellStyle name="Pourcentage 4" xfId="29" xr:uid="{00000000-0005-0000-0000-000037000000}"/>
    <cellStyle name="Pourcentage 5" xfId="30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237</xdr:col>
      <xdr:colOff>429424</xdr:colOff>
      <xdr:row>136</xdr:row>
      <xdr:rowOff>0</xdr:rowOff>
    </xdr:from>
    <xdr:to>
      <xdr:col>237</xdr:col>
      <xdr:colOff>614770</xdr:colOff>
      <xdr:row>290</xdr:row>
      <xdr:rowOff>21430</xdr:rowOff>
    </xdr:to>
    <xdr:sp macro="" textlink="">
      <xdr:nvSpPr>
        <xdr:cNvPr id="323883" name="Rectangle 11">
          <a:extLst>
            <a:ext uri="{FF2B5EF4-FFF2-40B4-BE49-F238E27FC236}">
              <a16:creationId xmlns:a16="http://schemas.microsoft.com/office/drawing/2014/main" id="{00000000-0008-0000-0000-00002BF1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127</xdr:col>
      <xdr:colOff>377056</xdr:colOff>
      <xdr:row>156</xdr:row>
      <xdr:rowOff>0</xdr:rowOff>
    </xdr:from>
    <xdr:to>
      <xdr:col>127</xdr:col>
      <xdr:colOff>531762</xdr:colOff>
      <xdr:row>169</xdr:row>
      <xdr:rowOff>400383</xdr:rowOff>
    </xdr:to>
    <xdr:sp macro="" textlink="">
      <xdr:nvSpPr>
        <xdr:cNvPr id="326806" name="Rectangle 11">
          <a:extLst>
            <a:ext uri="{FF2B5EF4-FFF2-40B4-BE49-F238E27FC236}">
              <a16:creationId xmlns:a16="http://schemas.microsoft.com/office/drawing/2014/main" id="{00000000-0008-0000-0500-000096FC0400}"/>
            </a:ext>
          </a:extLst>
        </xdr:cNvPr>
        <xdr:cNvSpPr/>
      </xdr:nvSpPr>
      <xdr:spPr bwMode="auto">
        <a:xfrm rot="-5400000">
          <a:off x="0" y="0"/>
          <a:ext cx="0" cy="0"/>
        </a:xfrm>
        <a:prstGeom prst="rect">
          <a:avLst/>
        </a:prstGeom>
        <a:noFill/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fr-FR" sz="2000" b="1" i="0" u="none" strike="noStrike">
              <a:solidFill>
                <a:srgbClr val="FF0000"/>
              </a:solidFill>
              <a:latin typeface="Calibri"/>
            </a:rPr>
            <a:t>2 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site et 3n</a:t>
          </a:r>
          <a:r>
            <a:rPr lang="fr-FR" sz="2000" b="1" i="0" u="none" strike="noStrike">
              <a:solidFill>
                <a:srgbClr val="FF0000"/>
              </a:solidFill>
              <a:latin typeface="Arial"/>
              <a:cs typeface="Arial"/>
            </a:rPr>
            <a:t>°</a:t>
          </a:r>
          <a:r>
            <a:rPr lang="fr-FR" sz="2000" b="1" i="0" u="none" strike="noStrike">
              <a:solidFill>
                <a:srgbClr val="FF0000"/>
              </a:solidFill>
              <a:latin typeface="Calibri"/>
              <a:cs typeface="Arial"/>
            </a:rPr>
            <a:t> de composantspour  14 bâtiments</a:t>
          </a:r>
          <a:endParaRPr/>
        </a:p>
        <a:p>
          <a:pPr algn="ctr" rtl="0">
            <a:defRPr sz="1000"/>
          </a:pPr>
          <a:endParaRPr lang="fr-FR" sz="2000" b="1" i="0" u="none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upois5" id="{66C97B11-54D1-41EE-CB0E-8908FFBF3184}" userId="coupois5" providerId="Teamlab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atrick.nagel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filterMode="1">
    <tabColor rgb="FFFFC000"/>
    <pageSetUpPr fitToPage="1"/>
  </sheetPr>
  <dimension ref="A1:IW254"/>
  <sheetViews>
    <sheetView zoomScale="75" workbookViewId="0">
      <pane xSplit="3" ySplit="4" topLeftCell="D5" activePane="bottomRight" state="frozen"/>
      <selection activeCell="N132" sqref="N132"/>
      <selection pane="topRight"/>
      <selection pane="bottomLeft"/>
      <selection pane="bottomRight" activeCell="D5" sqref="D5"/>
    </sheetView>
  </sheetViews>
  <sheetFormatPr baseColWidth="10" defaultRowHeight="12.75" customHeight="1"/>
  <cols>
    <col min="1" max="2" width="15.7109375" style="1" customWidth="1"/>
    <col min="3" max="3" width="15.7109375" style="2" customWidth="1"/>
    <col min="4" max="4" width="15.7109375" style="1" customWidth="1"/>
    <col min="5" max="5" width="5.7109375" style="1" customWidth="1"/>
    <col min="6" max="6" width="15.7109375" style="1" customWidth="1"/>
    <col min="7" max="7" width="4.7109375" style="1" customWidth="1"/>
    <col min="8" max="8" width="11" style="1" customWidth="1"/>
    <col min="9" max="9" width="13.28515625" style="1" customWidth="1"/>
    <col min="10" max="10" width="5" style="1" customWidth="1"/>
    <col min="11" max="11" width="32" style="1" customWidth="1"/>
    <col min="12" max="13" width="7.140625" style="1" customWidth="1"/>
    <col min="14" max="14" width="20.28515625" style="1" customWidth="1"/>
    <col min="15" max="15" width="7.7109375" style="1" customWidth="1"/>
    <col min="16" max="16" width="6.28515625" style="1" customWidth="1"/>
    <col min="17" max="17" width="7.7109375" style="1" customWidth="1"/>
    <col min="18" max="22" width="5.7109375" style="1" customWidth="1"/>
    <col min="23" max="23" width="6.140625" style="1" customWidth="1"/>
    <col min="24" max="26" width="7.28515625" style="1" customWidth="1"/>
    <col min="27" max="27" width="8.7109375" style="1" customWidth="1"/>
    <col min="28" max="28" width="11.7109375" style="1" customWidth="1"/>
    <col min="29" max="29" width="3.5703125" style="1" customWidth="1"/>
    <col min="30" max="30" width="11.7109375" style="1" customWidth="1"/>
    <col min="31" max="31" width="9.85546875" style="1" customWidth="1"/>
    <col min="32" max="32" width="7.85546875" style="1" hidden="1" customWidth="1"/>
    <col min="33" max="33" width="5.140625" style="1" hidden="1" customWidth="1"/>
    <col min="34" max="35" width="8.140625" style="1" customWidth="1"/>
    <col min="36" max="36" width="12.7109375" style="1" customWidth="1"/>
    <col min="37" max="37" width="8.5703125" style="3" customWidth="1"/>
    <col min="38" max="38" width="6.5703125" style="1" customWidth="1"/>
    <col min="39" max="39" width="11.5703125" style="1" customWidth="1"/>
    <col min="40" max="40" width="20.140625" style="1" customWidth="1"/>
    <col min="41" max="41" width="18.5703125" style="1" customWidth="1"/>
    <col min="42" max="43" width="11.42578125" style="1" customWidth="1"/>
    <col min="44" max="44" width="12.7109375" style="1" bestFit="1" customWidth="1"/>
    <col min="45" max="48" width="11.42578125" style="1" customWidth="1"/>
    <col min="49" max="49" width="12.5703125" style="1" customWidth="1"/>
    <col min="50" max="55" width="11.42578125" style="1" customWidth="1"/>
    <col min="56" max="56" width="14.85546875" style="1" customWidth="1"/>
    <col min="57" max="57" width="14.7109375" style="1" customWidth="1"/>
    <col min="58" max="58" width="12.7109375" style="1" customWidth="1"/>
    <col min="59" max="60" width="11.42578125" style="1" customWidth="1"/>
    <col min="61" max="61" width="14.140625" style="1" customWidth="1"/>
    <col min="62" max="62" width="13.140625" style="1" customWidth="1"/>
    <col min="63" max="63" width="17.42578125" style="1" customWidth="1"/>
    <col min="64" max="64" width="18.7109375" style="1" customWidth="1"/>
    <col min="65" max="66" width="7.7109375" style="4" customWidth="1"/>
    <col min="67" max="67" width="13.140625" style="1" customWidth="1"/>
    <col min="68" max="68" width="9" style="4" customWidth="1"/>
    <col min="69" max="69" width="7.140625" style="4" customWidth="1"/>
    <col min="70" max="70" width="15" style="1" customWidth="1"/>
    <col min="71" max="72" width="8.7109375" style="1" customWidth="1"/>
    <col min="73" max="73" width="14.42578125" style="1" customWidth="1"/>
    <col min="74" max="74" width="7.5703125" style="1" customWidth="1"/>
    <col min="75" max="75" width="7.42578125" style="1" customWidth="1"/>
    <col min="76" max="77" width="8.5703125" style="1" customWidth="1"/>
    <col min="78" max="79" width="9.140625" style="1" customWidth="1"/>
    <col min="80" max="80" width="7.42578125" style="1" customWidth="1"/>
    <col min="81" max="86" width="11.42578125" style="1" customWidth="1"/>
    <col min="87" max="87" width="13.5703125" style="1" customWidth="1"/>
    <col min="88" max="94" width="11.42578125" style="5" customWidth="1"/>
    <col min="95" max="95" width="29.5703125" style="5" customWidth="1"/>
    <col min="96" max="116" width="11.42578125" style="1" customWidth="1"/>
    <col min="117" max="117" width="21.42578125" style="1" customWidth="1"/>
    <col min="118" max="118" width="25.42578125" style="1" customWidth="1"/>
    <col min="119" max="119" width="21.5703125" style="1" customWidth="1"/>
    <col min="120" max="257" width="11.42578125" style="1" customWidth="1"/>
  </cols>
  <sheetData>
    <row r="1" spans="1:238" ht="15">
      <c r="A1" s="6"/>
      <c r="B1" s="6"/>
      <c r="C1" s="7"/>
      <c r="D1" s="6"/>
      <c r="E1" s="8"/>
      <c r="F1" s="8"/>
      <c r="G1" s="8"/>
      <c r="H1" s="6"/>
      <c r="I1" s="6"/>
      <c r="J1" s="6"/>
      <c r="K1" s="6"/>
      <c r="L1" s="6"/>
      <c r="M1" s="6"/>
      <c r="N1" s="9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10"/>
      <c r="AL1" s="6"/>
      <c r="AM1" s="6"/>
      <c r="AN1" s="6"/>
      <c r="AO1" s="6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238" s="11" customFormat="1" ht="17.25" customHeight="1">
      <c r="A2" s="893" t="s">
        <v>0</v>
      </c>
      <c r="B2" s="893"/>
      <c r="C2" s="893"/>
      <c r="D2" s="893"/>
      <c r="E2" s="893"/>
      <c r="F2" s="893"/>
      <c r="G2" s="893"/>
      <c r="H2" s="893"/>
      <c r="I2" s="893"/>
      <c r="J2" s="893"/>
      <c r="K2" s="893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6"/>
      <c r="AJ2" s="896"/>
      <c r="AK2" s="896"/>
      <c r="AL2" s="896"/>
      <c r="AM2" s="897"/>
      <c r="AN2" s="875" t="s">
        <v>1</v>
      </c>
      <c r="AO2" s="876"/>
      <c r="AP2" s="876"/>
      <c r="AQ2" s="877"/>
      <c r="AR2" s="880" t="s">
        <v>2</v>
      </c>
      <c r="AS2" s="880"/>
      <c r="AT2" s="880"/>
      <c r="AU2" s="880"/>
      <c r="AV2" s="880"/>
      <c r="AW2" s="880"/>
      <c r="AX2" s="880"/>
      <c r="AY2" s="880"/>
      <c r="AZ2" s="880"/>
      <c r="BA2" s="880"/>
      <c r="BB2" s="880"/>
      <c r="BC2" s="880"/>
      <c r="BD2" s="880"/>
      <c r="BE2" s="881"/>
      <c r="BF2" s="12"/>
      <c r="BG2" s="12"/>
      <c r="BH2" s="12"/>
      <c r="BI2" s="13"/>
      <c r="BM2" s="14"/>
      <c r="BN2" s="14"/>
      <c r="BP2" s="14"/>
      <c r="BQ2" s="14"/>
      <c r="CJ2" s="15"/>
      <c r="CK2" s="15"/>
      <c r="CL2" s="15"/>
      <c r="CM2" s="15"/>
      <c r="CN2" s="15"/>
      <c r="CO2" s="15"/>
      <c r="CP2" s="15"/>
      <c r="CQ2" s="15"/>
    </row>
    <row r="3" spans="1:238" s="16" customFormat="1" ht="60.75" customHeight="1">
      <c r="A3" s="887" t="s">
        <v>3</v>
      </c>
      <c r="B3" s="888"/>
      <c r="C3" s="886" t="s">
        <v>4</v>
      </c>
      <c r="D3" s="887"/>
      <c r="E3" s="898" t="s">
        <v>5</v>
      </c>
      <c r="F3" s="899"/>
      <c r="G3" s="899"/>
      <c r="H3" s="899"/>
      <c r="I3" s="899"/>
      <c r="J3" s="899"/>
      <c r="K3" s="899"/>
      <c r="L3" s="894" t="s">
        <v>6</v>
      </c>
      <c r="M3" s="894" t="s">
        <v>7</v>
      </c>
      <c r="N3" s="17" t="s">
        <v>8</v>
      </c>
      <c r="O3" s="889" t="s">
        <v>9</v>
      </c>
      <c r="P3" s="890"/>
      <c r="Q3" s="890"/>
      <c r="R3" s="890"/>
      <c r="S3" s="890"/>
      <c r="T3" s="890"/>
      <c r="U3" s="890"/>
      <c r="V3" s="890"/>
      <c r="W3" s="890"/>
      <c r="X3" s="890"/>
      <c r="Y3" s="890"/>
      <c r="Z3" s="890"/>
      <c r="AA3" s="890"/>
      <c r="AB3" s="890"/>
      <c r="AC3" s="890"/>
      <c r="AD3" s="890"/>
      <c r="AE3" s="890"/>
      <c r="AF3" s="890"/>
      <c r="AG3" s="890"/>
      <c r="AH3" s="890"/>
      <c r="AI3" s="890"/>
      <c r="AJ3" s="891"/>
      <c r="AK3" s="891"/>
      <c r="AL3" s="891"/>
      <c r="AM3" s="892"/>
      <c r="AN3" s="884" t="s">
        <v>10</v>
      </c>
      <c r="AO3" s="873" t="s">
        <v>11</v>
      </c>
      <c r="AP3" s="878" t="s">
        <v>12</v>
      </c>
      <c r="AQ3" s="879"/>
      <c r="AR3" s="882"/>
      <c r="AS3" s="882"/>
      <c r="AT3" s="882"/>
      <c r="AU3" s="882"/>
      <c r="AV3" s="882"/>
      <c r="AW3" s="882"/>
      <c r="AX3" s="882"/>
      <c r="AY3" s="882"/>
      <c r="AZ3" s="882"/>
      <c r="BA3" s="882"/>
      <c r="BB3" s="882"/>
      <c r="BC3" s="882"/>
      <c r="BD3" s="882"/>
      <c r="BE3" s="883"/>
      <c r="BF3" s="12"/>
      <c r="BG3" s="12"/>
      <c r="BH3" s="12"/>
      <c r="BI3" s="18"/>
      <c r="BK3" s="871" t="s">
        <v>13</v>
      </c>
      <c r="BL3" s="868" t="s">
        <v>14</v>
      </c>
      <c r="BM3" s="868"/>
      <c r="BN3" s="868"/>
      <c r="BO3" s="869"/>
      <c r="BP3" s="869"/>
      <c r="BQ3" s="869"/>
      <c r="BR3" s="869"/>
      <c r="BS3" s="869"/>
      <c r="BT3" s="869"/>
      <c r="BU3" s="869"/>
      <c r="BV3" s="869"/>
      <c r="BW3" s="870"/>
      <c r="BX3" s="14"/>
      <c r="BY3" s="14"/>
      <c r="BZ3" s="14"/>
      <c r="CA3" s="14"/>
      <c r="CB3" s="14"/>
      <c r="CJ3" s="19"/>
      <c r="CK3" s="19"/>
      <c r="CL3" s="19"/>
      <c r="CM3" s="19"/>
      <c r="CN3" s="19"/>
      <c r="CO3" s="19"/>
      <c r="CP3" s="19"/>
      <c r="CQ3" s="19"/>
      <c r="CR3" s="865" t="s">
        <v>15</v>
      </c>
      <c r="CS3" s="866"/>
      <c r="CT3" s="866"/>
      <c r="CU3" s="866"/>
      <c r="CV3" s="866"/>
      <c r="CW3" s="866"/>
      <c r="CX3" s="866"/>
      <c r="CY3" s="866"/>
      <c r="CZ3" s="866"/>
      <c r="DA3" s="866"/>
      <c r="DB3" s="866"/>
      <c r="DC3" s="866"/>
      <c r="DD3" s="866"/>
      <c r="DE3" s="866"/>
      <c r="DF3" s="867"/>
      <c r="DG3" s="865" t="s">
        <v>16</v>
      </c>
      <c r="DH3" s="866"/>
      <c r="DI3" s="866"/>
      <c r="DJ3" s="866"/>
      <c r="DK3" s="866"/>
      <c r="DL3" s="867"/>
      <c r="DM3" s="11"/>
      <c r="DN3" s="11"/>
      <c r="DO3" s="11"/>
      <c r="DP3" s="11"/>
      <c r="DQ3" s="11"/>
      <c r="DR3" s="11"/>
      <c r="DS3" s="11"/>
      <c r="DT3" s="11"/>
      <c r="DU3" s="11"/>
    </row>
    <row r="4" spans="1:238" s="16" customFormat="1" ht="150">
      <c r="A4" s="20" t="s">
        <v>17</v>
      </c>
      <c r="B4" s="21" t="s">
        <v>18</v>
      </c>
      <c r="C4" s="20" t="s">
        <v>19</v>
      </c>
      <c r="D4" s="20" t="s">
        <v>20</v>
      </c>
      <c r="E4" s="20" t="s">
        <v>21</v>
      </c>
      <c r="F4" s="21" t="s">
        <v>22</v>
      </c>
      <c r="G4" s="21" t="s">
        <v>23</v>
      </c>
      <c r="H4" s="21" t="s">
        <v>24</v>
      </c>
      <c r="I4" s="21" t="s">
        <v>25</v>
      </c>
      <c r="J4" s="21" t="s">
        <v>26</v>
      </c>
      <c r="K4" s="21" t="s">
        <v>27</v>
      </c>
      <c r="L4" s="895"/>
      <c r="M4" s="895"/>
      <c r="N4" s="22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 t="s">
        <v>33</v>
      </c>
      <c r="U4" s="23" t="s">
        <v>34</v>
      </c>
      <c r="V4" s="23" t="s">
        <v>35</v>
      </c>
      <c r="W4" s="23" t="s">
        <v>36</v>
      </c>
      <c r="X4" s="23" t="s">
        <v>37</v>
      </c>
      <c r="Y4" s="23" t="s">
        <v>38</v>
      </c>
      <c r="Z4" s="23" t="s">
        <v>39</v>
      </c>
      <c r="AA4" s="23" t="s">
        <v>40</v>
      </c>
      <c r="AB4" s="23" t="s">
        <v>41</v>
      </c>
      <c r="AC4" s="23" t="s">
        <v>42</v>
      </c>
      <c r="AD4" s="23" t="s">
        <v>43</v>
      </c>
      <c r="AE4" s="23" t="s">
        <v>44</v>
      </c>
      <c r="AF4" s="23" t="s">
        <v>45</v>
      </c>
      <c r="AG4" s="23" t="s">
        <v>46</v>
      </c>
      <c r="AH4" s="23" t="s">
        <v>47</v>
      </c>
      <c r="AI4" s="23" t="s">
        <v>48</v>
      </c>
      <c r="AJ4" s="24" t="s">
        <v>49</v>
      </c>
      <c r="AK4" s="25" t="s">
        <v>50</v>
      </c>
      <c r="AL4" s="24" t="s">
        <v>51</v>
      </c>
      <c r="AM4" s="26"/>
      <c r="AN4" s="885"/>
      <c r="AO4" s="874"/>
      <c r="AP4" s="27"/>
      <c r="AQ4" s="28"/>
      <c r="AR4" s="29"/>
      <c r="AS4" s="30"/>
      <c r="AT4" s="30" t="s">
        <v>52</v>
      </c>
      <c r="AU4" s="30" t="s">
        <v>53</v>
      </c>
      <c r="AV4" s="30" t="s">
        <v>54</v>
      </c>
      <c r="AW4" s="27"/>
      <c r="AX4" s="27"/>
      <c r="AY4" s="27"/>
      <c r="AZ4" s="27"/>
      <c r="BA4" s="27"/>
      <c r="BB4" s="27"/>
      <c r="BC4" s="31"/>
      <c r="BD4" s="32"/>
      <c r="BE4" s="33"/>
      <c r="BF4" s="34" t="s">
        <v>55</v>
      </c>
      <c r="BG4" s="34" t="s">
        <v>55</v>
      </c>
      <c r="BH4" s="34"/>
      <c r="BI4" s="35"/>
      <c r="BJ4" s="36"/>
      <c r="BK4" s="872"/>
      <c r="BL4" s="37"/>
      <c r="BM4" s="36" t="s">
        <v>56</v>
      </c>
      <c r="BN4" s="36" t="s">
        <v>57</v>
      </c>
      <c r="BO4" s="38"/>
      <c r="BP4" s="38" t="s">
        <v>56</v>
      </c>
      <c r="BQ4" s="38" t="s">
        <v>57</v>
      </c>
      <c r="BR4" s="39"/>
      <c r="BS4" s="39" t="s">
        <v>56</v>
      </c>
      <c r="BT4" s="39" t="s">
        <v>57</v>
      </c>
      <c r="BU4" s="40"/>
      <c r="BV4" s="41" t="s">
        <v>56</v>
      </c>
      <c r="BW4" s="41" t="s">
        <v>57</v>
      </c>
      <c r="BX4" s="42" t="s">
        <v>58</v>
      </c>
      <c r="BY4" s="42" t="s">
        <v>59</v>
      </c>
      <c r="BZ4" s="42" t="s">
        <v>60</v>
      </c>
      <c r="CA4" s="42"/>
      <c r="CB4" s="42" t="s">
        <v>61</v>
      </c>
      <c r="CC4" s="43">
        <v>2012</v>
      </c>
      <c r="CD4" s="44">
        <v>2013</v>
      </c>
      <c r="CE4" s="44">
        <v>2014</v>
      </c>
      <c r="CF4" s="44">
        <v>2015</v>
      </c>
      <c r="CG4" s="44">
        <v>2016</v>
      </c>
      <c r="CH4" s="44">
        <v>2017</v>
      </c>
      <c r="CI4" s="45" t="s">
        <v>62</v>
      </c>
      <c r="CJ4" s="46">
        <v>2012</v>
      </c>
      <c r="CK4" s="47">
        <v>2013</v>
      </c>
      <c r="CL4" s="47">
        <v>2014</v>
      </c>
      <c r="CM4" s="47">
        <v>2015</v>
      </c>
      <c r="CN4" s="47">
        <v>2016</v>
      </c>
      <c r="CO4" s="47">
        <v>2017</v>
      </c>
      <c r="CP4" s="48" t="s">
        <v>62</v>
      </c>
      <c r="CQ4" s="49" t="s">
        <v>63</v>
      </c>
      <c r="CR4" s="50" t="s">
        <v>64</v>
      </c>
      <c r="CS4" s="51" t="s">
        <v>65</v>
      </c>
      <c r="CT4" s="52" t="s">
        <v>66</v>
      </c>
      <c r="CU4" s="51" t="s">
        <v>64</v>
      </c>
      <c r="CV4" s="51" t="s">
        <v>65</v>
      </c>
      <c r="CW4" s="52" t="s">
        <v>66</v>
      </c>
      <c r="CX4" s="51" t="s">
        <v>64</v>
      </c>
      <c r="CY4" s="51" t="s">
        <v>65</v>
      </c>
      <c r="CZ4" s="52" t="s">
        <v>66</v>
      </c>
      <c r="DA4" s="51" t="s">
        <v>64</v>
      </c>
      <c r="DB4" s="51" t="s">
        <v>65</v>
      </c>
      <c r="DC4" s="52" t="s">
        <v>66</v>
      </c>
      <c r="DD4" s="51" t="s">
        <v>64</v>
      </c>
      <c r="DE4" s="51" t="s">
        <v>65</v>
      </c>
      <c r="DF4" s="53" t="s">
        <v>66</v>
      </c>
      <c r="DG4" s="50" t="s">
        <v>64</v>
      </c>
      <c r="DH4" s="51" t="s">
        <v>65</v>
      </c>
      <c r="DI4" s="52" t="s">
        <v>66</v>
      </c>
      <c r="DJ4" s="51" t="s">
        <v>64</v>
      </c>
      <c r="DK4" s="51" t="s">
        <v>65</v>
      </c>
      <c r="DL4" s="53" t="s">
        <v>66</v>
      </c>
      <c r="DM4" s="54" t="s">
        <v>67</v>
      </c>
      <c r="DN4" s="55" t="s">
        <v>68</v>
      </c>
      <c r="DO4" s="56"/>
      <c r="DP4" s="56"/>
      <c r="DQ4" s="56"/>
      <c r="DR4" s="56"/>
    </row>
    <row r="5" spans="1:238" s="57" customFormat="1" ht="33.75" hidden="1">
      <c r="A5" s="58" t="s">
        <v>69</v>
      </c>
      <c r="B5" s="59" t="s">
        <v>70</v>
      </c>
      <c r="C5" s="60" t="s">
        <v>71</v>
      </c>
      <c r="D5" s="61" t="s">
        <v>72</v>
      </c>
      <c r="E5" s="62">
        <v>186</v>
      </c>
      <c r="F5" s="62" t="s">
        <v>73</v>
      </c>
      <c r="G5" s="62"/>
      <c r="H5" s="62" t="s">
        <v>74</v>
      </c>
      <c r="I5" s="63">
        <v>54400</v>
      </c>
      <c r="J5" s="63">
        <v>54</v>
      </c>
      <c r="K5" s="63" t="s">
        <v>75</v>
      </c>
      <c r="L5" s="62">
        <v>1984</v>
      </c>
      <c r="M5" s="62"/>
      <c r="N5" s="64">
        <v>1404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0</v>
      </c>
      <c r="X5" s="63">
        <v>1404</v>
      </c>
      <c r="Y5" s="63">
        <v>1314</v>
      </c>
      <c r="Z5" s="63">
        <v>561</v>
      </c>
      <c r="AA5" s="63">
        <v>154</v>
      </c>
      <c r="AB5" s="63">
        <v>0</v>
      </c>
      <c r="AC5" s="63">
        <v>0</v>
      </c>
      <c r="AD5" s="63"/>
      <c r="AE5" s="63"/>
      <c r="AF5" s="63">
        <v>3</v>
      </c>
      <c r="AG5" s="63">
        <v>1</v>
      </c>
      <c r="AH5" s="63"/>
      <c r="AI5" s="63">
        <v>0</v>
      </c>
      <c r="AJ5" s="65"/>
      <c r="AK5" s="66"/>
      <c r="AL5" s="63"/>
      <c r="AM5" s="63"/>
      <c r="AN5" s="67"/>
      <c r="AO5" s="68"/>
      <c r="AP5" s="68">
        <f t="shared" ref="AP5:AP37" si="0">X5</f>
        <v>1404</v>
      </c>
      <c r="AQ5" s="69"/>
      <c r="AR5" s="70"/>
      <c r="AS5" s="71"/>
      <c r="AT5" s="71"/>
      <c r="AU5" s="71"/>
      <c r="AV5" s="71"/>
      <c r="AW5" s="71"/>
      <c r="AX5" s="71"/>
      <c r="AY5" s="71"/>
      <c r="AZ5" s="71"/>
      <c r="BA5" s="71"/>
      <c r="BB5" s="68"/>
      <c r="BC5" s="72"/>
      <c r="BD5" s="68"/>
      <c r="BE5" s="73"/>
      <c r="BF5" s="74"/>
      <c r="BG5" s="75"/>
      <c r="BH5" s="75"/>
      <c r="BI5" s="76"/>
      <c r="BJ5" s="77"/>
      <c r="BK5" s="78"/>
      <c r="BL5" s="79"/>
      <c r="BM5" s="80"/>
      <c r="BN5" s="81"/>
      <c r="BO5" s="82"/>
      <c r="BP5" s="80"/>
      <c r="BQ5" s="81"/>
      <c r="BR5" s="83"/>
      <c r="BS5" s="80"/>
      <c r="BT5" s="81"/>
      <c r="BU5" s="84"/>
      <c r="BV5" s="80"/>
      <c r="BW5" s="81"/>
      <c r="BX5" s="85"/>
      <c r="BY5" s="86"/>
      <c r="BZ5" s="86"/>
      <c r="CA5" s="86"/>
      <c r="CB5" s="87"/>
      <c r="CC5" s="88"/>
      <c r="CD5" s="89"/>
      <c r="CE5" s="89"/>
      <c r="CF5" s="89"/>
      <c r="CG5" s="89"/>
      <c r="CH5" s="89"/>
      <c r="CI5" s="90"/>
      <c r="CJ5" s="91"/>
      <c r="CK5" s="89"/>
      <c r="CL5" s="92"/>
      <c r="CM5" s="89"/>
      <c r="CN5" s="92"/>
      <c r="CO5" s="89"/>
      <c r="CP5" s="90"/>
      <c r="CQ5" s="93"/>
      <c r="CR5" s="94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6"/>
      <c r="DG5" s="97"/>
      <c r="DH5" s="95"/>
      <c r="DI5" s="95"/>
      <c r="DJ5" s="95"/>
      <c r="DK5" s="95"/>
      <c r="DL5" s="96"/>
      <c r="DM5" s="95"/>
      <c r="DN5" s="95"/>
      <c r="DO5" s="95"/>
      <c r="DP5" s="95"/>
      <c r="DQ5" s="95"/>
      <c r="DR5" s="95"/>
    </row>
    <row r="6" spans="1:238" s="98" customFormat="1" ht="38.25" hidden="1">
      <c r="A6" s="99" t="s">
        <v>69</v>
      </c>
      <c r="B6" s="100" t="s">
        <v>70</v>
      </c>
      <c r="C6" s="101" t="s">
        <v>76</v>
      </c>
      <c r="D6" s="99" t="s">
        <v>77</v>
      </c>
      <c r="E6" s="102">
        <v>186</v>
      </c>
      <c r="F6" s="102" t="s">
        <v>73</v>
      </c>
      <c r="G6" s="102"/>
      <c r="H6" s="102" t="s">
        <v>74</v>
      </c>
      <c r="I6" s="68">
        <v>54400</v>
      </c>
      <c r="J6" s="68">
        <v>54</v>
      </c>
      <c r="K6" s="64" t="s">
        <v>75</v>
      </c>
      <c r="L6" s="102">
        <v>1984</v>
      </c>
      <c r="M6" s="102"/>
      <c r="N6" s="68">
        <v>621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621</v>
      </c>
      <c r="Y6" s="68">
        <f>577.99-20.53</f>
        <v>557.46</v>
      </c>
      <c r="Z6" s="68">
        <v>0</v>
      </c>
      <c r="AA6" s="68">
        <v>0</v>
      </c>
      <c r="AB6" s="68">
        <v>0</v>
      </c>
      <c r="AC6" s="68">
        <v>0</v>
      </c>
      <c r="AD6" s="68"/>
      <c r="AE6" s="68"/>
      <c r="AF6" s="68">
        <v>2</v>
      </c>
      <c r="AG6" s="68">
        <v>0</v>
      </c>
      <c r="AH6" s="68"/>
      <c r="AI6" s="68">
        <v>0</v>
      </c>
      <c r="AJ6" s="103"/>
      <c r="AK6" s="104"/>
      <c r="AL6" s="68"/>
      <c r="AM6" s="68"/>
      <c r="AN6" s="67"/>
      <c r="AO6" s="68"/>
      <c r="AP6" s="68">
        <f t="shared" si="0"/>
        <v>621</v>
      </c>
      <c r="AQ6" s="69"/>
      <c r="AR6" s="105"/>
      <c r="AS6" s="71"/>
      <c r="AT6" s="71"/>
      <c r="AU6" s="71"/>
      <c r="AV6" s="71"/>
      <c r="AW6" s="71"/>
      <c r="AX6" s="71"/>
      <c r="AY6" s="71"/>
      <c r="AZ6" s="71"/>
      <c r="BA6" s="71"/>
      <c r="BB6" s="68"/>
      <c r="BC6" s="72"/>
      <c r="BD6" s="68"/>
      <c r="BE6" s="73"/>
      <c r="BF6" s="74"/>
      <c r="BG6" s="75"/>
      <c r="BH6" s="75"/>
      <c r="BI6" s="76"/>
      <c r="BJ6" s="77"/>
      <c r="BK6" s="106"/>
      <c r="BL6" s="79"/>
      <c r="BM6" s="80"/>
      <c r="BN6" s="81"/>
      <c r="BO6" s="82"/>
      <c r="BP6" s="80"/>
      <c r="BQ6" s="81"/>
      <c r="BR6" s="107"/>
      <c r="BS6" s="80"/>
      <c r="BT6" s="81"/>
      <c r="BU6" s="108"/>
      <c r="BV6" s="80"/>
      <c r="BW6" s="81"/>
      <c r="BX6" s="109"/>
      <c r="BY6" s="86"/>
      <c r="BZ6" s="86"/>
      <c r="CA6" s="86"/>
      <c r="CB6" s="87"/>
      <c r="CC6" s="110"/>
      <c r="CD6" s="111"/>
      <c r="CE6" s="111"/>
      <c r="CF6" s="111"/>
      <c r="CG6" s="111"/>
      <c r="CH6" s="111"/>
      <c r="CI6" s="112"/>
      <c r="CJ6" s="113"/>
      <c r="CK6" s="111"/>
      <c r="CL6" s="92"/>
      <c r="CM6" s="111"/>
      <c r="CN6" s="92"/>
      <c r="CO6" s="111"/>
      <c r="CP6" s="112"/>
      <c r="CQ6" s="93"/>
      <c r="CR6" s="94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6"/>
      <c r="DG6" s="97"/>
      <c r="DH6" s="95"/>
      <c r="DI6" s="95"/>
      <c r="DJ6" s="95"/>
      <c r="DK6" s="95"/>
      <c r="DL6" s="96"/>
      <c r="DM6" s="95"/>
      <c r="DN6" s="95"/>
      <c r="DO6" s="95"/>
      <c r="DP6" s="95"/>
      <c r="DQ6" s="95"/>
      <c r="DR6" s="95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</row>
    <row r="7" spans="1:238" s="98" customFormat="1" ht="33.75" hidden="1">
      <c r="A7" s="99" t="s">
        <v>69</v>
      </c>
      <c r="B7" s="100" t="s">
        <v>70</v>
      </c>
      <c r="C7" s="101" t="s">
        <v>78</v>
      </c>
      <c r="D7" s="99" t="s">
        <v>79</v>
      </c>
      <c r="E7" s="102">
        <v>186</v>
      </c>
      <c r="F7" s="102" t="s">
        <v>73</v>
      </c>
      <c r="G7" s="102"/>
      <c r="H7" s="102" t="s">
        <v>74</v>
      </c>
      <c r="I7" s="68">
        <v>54400</v>
      </c>
      <c r="J7" s="68">
        <v>54</v>
      </c>
      <c r="K7" s="68" t="s">
        <v>75</v>
      </c>
      <c r="L7" s="102">
        <v>1985</v>
      </c>
      <c r="M7" s="102"/>
      <c r="N7" s="68">
        <v>539</v>
      </c>
      <c r="O7" s="68">
        <v>0</v>
      </c>
      <c r="P7" s="68">
        <v>0</v>
      </c>
      <c r="Q7" s="68">
        <v>3</v>
      </c>
      <c r="R7" s="68">
        <v>0</v>
      </c>
      <c r="S7" s="68">
        <v>0</v>
      </c>
      <c r="T7" s="68">
        <v>0</v>
      </c>
      <c r="U7" s="68">
        <v>3</v>
      </c>
      <c r="V7" s="68">
        <v>0</v>
      </c>
      <c r="W7" s="68">
        <v>0</v>
      </c>
      <c r="X7" s="68">
        <v>539</v>
      </c>
      <c r="Y7" s="68">
        <v>479</v>
      </c>
      <c r="Z7" s="68">
        <v>0</v>
      </c>
      <c r="AA7" s="68">
        <v>0</v>
      </c>
      <c r="AB7" s="68">
        <v>333</v>
      </c>
      <c r="AC7" s="68">
        <v>0</v>
      </c>
      <c r="AD7" s="68"/>
      <c r="AE7" s="68"/>
      <c r="AF7" s="68">
        <v>1</v>
      </c>
      <c r="AG7" s="68">
        <v>1</v>
      </c>
      <c r="AH7" s="68"/>
      <c r="AI7" s="68">
        <v>8</v>
      </c>
      <c r="AJ7" s="103"/>
      <c r="AK7" s="104"/>
      <c r="AL7" s="68"/>
      <c r="AM7" s="68"/>
      <c r="AN7" s="67"/>
      <c r="AO7" s="68"/>
      <c r="AP7" s="68">
        <f t="shared" si="0"/>
        <v>539</v>
      </c>
      <c r="AQ7" s="69"/>
      <c r="AR7" s="105"/>
      <c r="AS7" s="71"/>
      <c r="AT7" s="71"/>
      <c r="AU7" s="71"/>
      <c r="AV7" s="71"/>
      <c r="AW7" s="71"/>
      <c r="AX7" s="71"/>
      <c r="AY7" s="71"/>
      <c r="AZ7" s="71"/>
      <c r="BA7" s="71"/>
      <c r="BB7" s="68"/>
      <c r="BC7" s="72"/>
      <c r="BD7" s="68"/>
      <c r="BE7" s="73"/>
      <c r="BF7" s="74"/>
      <c r="BG7" s="75"/>
      <c r="BH7" s="75"/>
      <c r="BI7" s="76"/>
      <c r="BJ7" s="77"/>
      <c r="BK7" s="106"/>
      <c r="BL7" s="79"/>
      <c r="BM7" s="80"/>
      <c r="BN7" s="81"/>
      <c r="BO7" s="82"/>
      <c r="BP7" s="80"/>
      <c r="BQ7" s="81"/>
      <c r="BR7" s="107"/>
      <c r="BS7" s="80"/>
      <c r="BT7" s="81"/>
      <c r="BU7" s="108"/>
      <c r="BV7" s="80"/>
      <c r="BW7" s="81"/>
      <c r="BX7" s="109"/>
      <c r="BY7" s="86"/>
      <c r="BZ7" s="86"/>
      <c r="CA7" s="86"/>
      <c r="CB7" s="87"/>
      <c r="CC7" s="110"/>
      <c r="CD7" s="111"/>
      <c r="CE7" s="111"/>
      <c r="CF7" s="111"/>
      <c r="CG7" s="111"/>
      <c r="CH7" s="111"/>
      <c r="CI7" s="112"/>
      <c r="CJ7" s="113"/>
      <c r="CK7" s="111"/>
      <c r="CL7" s="92"/>
      <c r="CM7" s="111"/>
      <c r="CN7" s="92"/>
      <c r="CO7" s="111"/>
      <c r="CP7" s="112"/>
      <c r="CQ7" s="93"/>
      <c r="CR7" s="94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6"/>
      <c r="DG7" s="97"/>
      <c r="DH7" s="95"/>
      <c r="DI7" s="95"/>
      <c r="DJ7" s="95"/>
      <c r="DK7" s="95"/>
      <c r="DL7" s="96"/>
      <c r="DM7" s="95"/>
      <c r="DN7" s="95"/>
      <c r="DO7" s="95"/>
      <c r="DP7" s="95"/>
      <c r="DQ7" s="95"/>
      <c r="DR7" s="95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</row>
    <row r="8" spans="1:238" s="98" customFormat="1" ht="38.25" hidden="1">
      <c r="A8" s="99" t="s">
        <v>69</v>
      </c>
      <c r="B8" s="100" t="s">
        <v>70</v>
      </c>
      <c r="C8" s="101" t="s">
        <v>80</v>
      </c>
      <c r="D8" s="99" t="s">
        <v>77</v>
      </c>
      <c r="E8" s="102">
        <v>186</v>
      </c>
      <c r="F8" s="102" t="s">
        <v>73</v>
      </c>
      <c r="G8" s="102"/>
      <c r="H8" s="102" t="s">
        <v>74</v>
      </c>
      <c r="I8" s="68">
        <v>54400</v>
      </c>
      <c r="J8" s="68">
        <v>54</v>
      </c>
      <c r="K8" s="68" t="s">
        <v>75</v>
      </c>
      <c r="L8" s="102">
        <v>1995</v>
      </c>
      <c r="M8" s="102"/>
      <c r="N8" s="68">
        <v>2412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f>2358+54</f>
        <v>2412</v>
      </c>
      <c r="Y8" s="68">
        <f>2006+32</f>
        <v>2038</v>
      </c>
      <c r="Z8" s="68">
        <v>30</v>
      </c>
      <c r="AA8" s="68">
        <v>0</v>
      </c>
      <c r="AB8" s="68">
        <v>0</v>
      </c>
      <c r="AC8" s="68">
        <v>0</v>
      </c>
      <c r="AD8" s="68"/>
      <c r="AE8" s="68"/>
      <c r="AF8" s="68">
        <v>3</v>
      </c>
      <c r="AG8" s="68">
        <v>1</v>
      </c>
      <c r="AH8" s="68"/>
      <c r="AI8" s="68">
        <v>0</v>
      </c>
      <c r="AJ8" s="103"/>
      <c r="AK8" s="104"/>
      <c r="AL8" s="68"/>
      <c r="AM8" s="68"/>
      <c r="AN8" s="67" t="s">
        <v>81</v>
      </c>
      <c r="AO8" s="68"/>
      <c r="AP8" s="68">
        <f t="shared" si="0"/>
        <v>2412</v>
      </c>
      <c r="AQ8" s="69"/>
      <c r="AR8" s="105">
        <v>1595</v>
      </c>
      <c r="AS8" s="71">
        <v>142</v>
      </c>
      <c r="AT8" s="71">
        <v>315</v>
      </c>
      <c r="AU8" s="71"/>
      <c r="AV8" s="71"/>
      <c r="AW8" s="71">
        <v>100</v>
      </c>
      <c r="AX8" s="71">
        <v>100</v>
      </c>
      <c r="AY8" s="71"/>
      <c r="AZ8" s="71"/>
      <c r="BA8" s="71"/>
      <c r="BB8" s="68"/>
      <c r="BC8" s="72"/>
      <c r="BD8" s="68"/>
      <c r="BE8" s="73">
        <f t="shared" ref="BE8:BE9" si="1">SUM(AW8:BC8,AR8:AT8)</f>
        <v>2252</v>
      </c>
      <c r="BF8" s="114">
        <f t="shared" ref="BF8:BF9" si="2">AT8/BE8</f>
        <v>0.13987566607460036</v>
      </c>
      <c r="BG8" s="115" t="e">
        <f t="shared" ref="BG8:BG9" si="3">AU8/AV8</f>
        <v>#DIV/0!</v>
      </c>
      <c r="BH8" s="115" t="e">
        <f>IF(AU8/AV8&lt;0.51,"I.Autres","I.Bureaux")</f>
        <v>#DIV/0!</v>
      </c>
      <c r="BI8" s="76"/>
      <c r="BJ8" s="77"/>
      <c r="BK8" s="116">
        <f t="shared" ref="BK8:BK9" si="4">2875*BE8</f>
        <v>6474500</v>
      </c>
      <c r="BL8" s="117">
        <v>470868.07040000003</v>
      </c>
      <c r="BM8" s="118">
        <f t="shared" ref="BM8:BM9" si="5">BL8/BK8</f>
        <v>7.2726553463587931E-2</v>
      </c>
      <c r="BN8" s="119" t="str">
        <f t="shared" ref="BN8:BN9" si="6">IF(BM8&gt;0.8,"E",IF(BM8&gt;0.599999999999999,"D",IF(BM8&gt;0.4,"C",IF(BM8&gt;0.2,"B",IF(BM8&gt;0,"A","SO")))))</f>
        <v>A</v>
      </c>
      <c r="BO8" s="120">
        <v>173749.67739999999</v>
      </c>
      <c r="BP8" s="118">
        <f t="shared" ref="BP8:BP9" si="7">BO8/BK8</f>
        <v>2.6835999289520424E-2</v>
      </c>
      <c r="BQ8" s="119" t="str">
        <f t="shared" ref="BQ8:BQ9" si="8">IF(BP8&gt;0.8,"E",IF(BP8&gt;0.599999999999999,"D",IF(BP8&gt;0.4,"C",IF(BP8&gt;0.2,"B",IF(BP8&gt;0,"A","SO")))))</f>
        <v>A</v>
      </c>
      <c r="BR8" s="121">
        <v>695843</v>
      </c>
      <c r="BS8" s="118">
        <f t="shared" ref="BS8:BS9" si="9">BR8/BK8</f>
        <v>0.10747439956753417</v>
      </c>
      <c r="BT8" s="119" t="str">
        <f t="shared" ref="BT8:BT9" si="10">IF(BS8&gt;0.8,"E",IF(BS8&gt;0.599999999999999,"D",IF(BS8&gt;0.4,"C",IF(BS8&gt;0.2,"B",IF(BS8&gt;0,"A","SO")))))</f>
        <v>A</v>
      </c>
      <c r="BU8" s="122">
        <f t="shared" ref="BU8:BU9" si="11">BL8+BO8+BR8</f>
        <v>1340460.7478</v>
      </c>
      <c r="BV8" s="118">
        <f t="shared" ref="BV8:BV9" si="12">BU8/BK8</f>
        <v>0.20703695232064251</v>
      </c>
      <c r="BW8" s="119" t="str">
        <f t="shared" ref="BW8:BW9" si="13">IF(BV8&gt;0.8,"E",IF(BV8&gt;0.599999999999999,"D",IF(BV8&gt;0.4,"C",IF(BV8&gt;0.2,"B",IF(BV8&gt;0,"A","SO")))))</f>
        <v>B</v>
      </c>
      <c r="BX8" s="109"/>
      <c r="BY8" s="123"/>
      <c r="BZ8" s="123"/>
      <c r="CA8" s="123"/>
      <c r="CB8" s="124"/>
      <c r="CC8" s="110"/>
      <c r="CD8" s="111"/>
      <c r="CE8" s="111"/>
      <c r="CF8" s="111"/>
      <c r="CG8" s="111"/>
      <c r="CH8" s="111"/>
      <c r="CI8" s="112"/>
      <c r="CJ8" s="113"/>
      <c r="CK8" s="111"/>
      <c r="CL8" s="89"/>
      <c r="CM8" s="111"/>
      <c r="CN8" s="89"/>
      <c r="CO8" s="111"/>
      <c r="CP8" s="112"/>
      <c r="CQ8" s="125"/>
      <c r="CR8" s="94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6"/>
      <c r="DG8" s="97"/>
      <c r="DH8" s="95"/>
      <c r="DI8" s="95"/>
      <c r="DJ8" s="95"/>
      <c r="DK8" s="95"/>
      <c r="DL8" s="96"/>
      <c r="DM8" s="95"/>
      <c r="DN8" s="95"/>
      <c r="DO8" s="95"/>
      <c r="DP8" s="95"/>
      <c r="DQ8" s="95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</row>
    <row r="9" spans="1:238" s="98" customFormat="1" ht="38.25" hidden="1">
      <c r="A9" s="99" t="s">
        <v>69</v>
      </c>
      <c r="B9" s="100" t="s">
        <v>70</v>
      </c>
      <c r="C9" s="101" t="s">
        <v>82</v>
      </c>
      <c r="D9" s="99" t="s">
        <v>77</v>
      </c>
      <c r="E9" s="102">
        <v>186</v>
      </c>
      <c r="F9" s="102" t="s">
        <v>73</v>
      </c>
      <c r="G9" s="102"/>
      <c r="H9" s="102" t="s">
        <v>74</v>
      </c>
      <c r="I9" s="68">
        <v>54400</v>
      </c>
      <c r="J9" s="68">
        <v>54</v>
      </c>
      <c r="K9" s="68" t="s">
        <v>75</v>
      </c>
      <c r="L9" s="102">
        <v>1973</v>
      </c>
      <c r="M9" s="102"/>
      <c r="N9" s="68">
        <v>3712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3712</v>
      </c>
      <c r="Y9" s="68">
        <v>3346</v>
      </c>
      <c r="Z9" s="68">
        <v>50</v>
      </c>
      <c r="AA9" s="68">
        <v>0</v>
      </c>
      <c r="AB9" s="68">
        <v>0</v>
      </c>
      <c r="AC9" s="68">
        <v>0</v>
      </c>
      <c r="AD9" s="68"/>
      <c r="AE9" s="68"/>
      <c r="AF9" s="68">
        <v>2</v>
      </c>
      <c r="AG9" s="68">
        <v>1</v>
      </c>
      <c r="AH9" s="68"/>
      <c r="AI9" s="68">
        <v>0</v>
      </c>
      <c r="AJ9" s="103"/>
      <c r="AK9" s="104"/>
      <c r="AL9" s="68"/>
      <c r="AM9" s="68"/>
      <c r="AN9" s="67" t="s">
        <v>83</v>
      </c>
      <c r="AO9" s="68"/>
      <c r="AP9" s="68">
        <f t="shared" si="0"/>
        <v>3712</v>
      </c>
      <c r="AQ9" s="69"/>
      <c r="AR9" s="105">
        <v>2930</v>
      </c>
      <c r="AS9" s="71">
        <v>43</v>
      </c>
      <c r="AT9" s="71">
        <v>300</v>
      </c>
      <c r="AU9" s="71"/>
      <c r="AV9" s="71"/>
      <c r="AW9" s="71">
        <v>150</v>
      </c>
      <c r="AX9" s="71">
        <v>100</v>
      </c>
      <c r="AY9" s="71"/>
      <c r="AZ9" s="71"/>
      <c r="BA9" s="71"/>
      <c r="BB9" s="68"/>
      <c r="BC9" s="72"/>
      <c r="BD9" s="68"/>
      <c r="BE9" s="73">
        <f t="shared" si="1"/>
        <v>3523</v>
      </c>
      <c r="BF9" s="74">
        <f t="shared" si="2"/>
        <v>8.5154697700823165E-2</v>
      </c>
      <c r="BG9" s="75" t="e">
        <f t="shared" si="3"/>
        <v>#DIV/0!</v>
      </c>
      <c r="BH9" s="75"/>
      <c r="BI9" s="76"/>
      <c r="BJ9" s="77"/>
      <c r="BK9" s="106">
        <f t="shared" si="4"/>
        <v>10128625</v>
      </c>
      <c r="BL9" s="79">
        <v>1698003.2991999998</v>
      </c>
      <c r="BM9" s="80">
        <f t="shared" si="5"/>
        <v>0.16764400885608854</v>
      </c>
      <c r="BN9" s="81" t="str">
        <f t="shared" si="6"/>
        <v>A</v>
      </c>
      <c r="BO9" s="82">
        <v>275222.45556000003</v>
      </c>
      <c r="BP9" s="80">
        <f t="shared" si="7"/>
        <v>2.7172736236162363E-2</v>
      </c>
      <c r="BQ9" s="81" t="str">
        <f t="shared" si="8"/>
        <v>A</v>
      </c>
      <c r="BR9" s="107">
        <v>1887599</v>
      </c>
      <c r="BS9" s="80">
        <f t="shared" si="9"/>
        <v>0.18636280837724764</v>
      </c>
      <c r="BT9" s="81" t="str">
        <f t="shared" si="10"/>
        <v>A</v>
      </c>
      <c r="BU9" s="108">
        <f t="shared" si="11"/>
        <v>3860824.7547599999</v>
      </c>
      <c r="BV9" s="80">
        <f t="shared" si="12"/>
        <v>0.38117955346949856</v>
      </c>
      <c r="BW9" s="81" t="str">
        <f t="shared" si="13"/>
        <v>B</v>
      </c>
      <c r="BX9" s="109"/>
      <c r="BY9" s="86"/>
      <c r="BZ9" s="86"/>
      <c r="CA9" s="86"/>
      <c r="CB9" s="87"/>
      <c r="CC9" s="88"/>
      <c r="CD9" s="89"/>
      <c r="CE9" s="89"/>
      <c r="CF9" s="89"/>
      <c r="CG9" s="89"/>
      <c r="CH9" s="89"/>
      <c r="CI9" s="90"/>
      <c r="CJ9" s="91"/>
      <c r="CK9" s="89"/>
      <c r="CL9" s="92">
        <v>1400</v>
      </c>
      <c r="CM9" s="89"/>
      <c r="CN9" s="92">
        <v>1400</v>
      </c>
      <c r="CO9" s="89"/>
      <c r="CP9" s="90"/>
      <c r="CQ9" s="93" t="s">
        <v>84</v>
      </c>
      <c r="CR9" s="94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6"/>
      <c r="DG9" s="97"/>
      <c r="DH9" s="95"/>
      <c r="DI9" s="95"/>
      <c r="DJ9" s="95"/>
      <c r="DK9" s="95"/>
      <c r="DL9" s="96"/>
      <c r="DM9" s="95"/>
      <c r="DN9" s="95"/>
      <c r="DO9" s="95"/>
      <c r="DP9" s="95"/>
      <c r="DQ9" s="95"/>
      <c r="DR9" s="95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</row>
    <row r="10" spans="1:238" s="98" customFormat="1" ht="38.25" hidden="1">
      <c r="A10" s="99" t="s">
        <v>69</v>
      </c>
      <c r="B10" s="100" t="s">
        <v>70</v>
      </c>
      <c r="C10" s="101" t="s">
        <v>85</v>
      </c>
      <c r="D10" s="99" t="s">
        <v>77</v>
      </c>
      <c r="E10" s="102">
        <v>186</v>
      </c>
      <c r="F10" s="102" t="s">
        <v>73</v>
      </c>
      <c r="G10" s="102"/>
      <c r="H10" s="102" t="s">
        <v>74</v>
      </c>
      <c r="I10" s="68">
        <v>54400</v>
      </c>
      <c r="J10" s="68">
        <v>54</v>
      </c>
      <c r="K10" s="64" t="s">
        <v>75</v>
      </c>
      <c r="L10" s="102">
        <v>1984</v>
      </c>
      <c r="M10" s="102"/>
      <c r="N10" s="68">
        <v>4905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4905</v>
      </c>
      <c r="Y10" s="68">
        <v>4437</v>
      </c>
      <c r="Z10" s="68">
        <v>51</v>
      </c>
      <c r="AA10" s="68">
        <v>0</v>
      </c>
      <c r="AB10" s="68">
        <v>0</v>
      </c>
      <c r="AC10" s="68">
        <v>0</v>
      </c>
      <c r="AD10" s="68"/>
      <c r="AE10" s="68"/>
      <c r="AF10" s="68">
        <v>2</v>
      </c>
      <c r="AG10" s="68">
        <v>0</v>
      </c>
      <c r="AH10" s="68"/>
      <c r="AI10" s="68">
        <v>0</v>
      </c>
      <c r="AJ10" s="103"/>
      <c r="AK10" s="104"/>
      <c r="AL10" s="68"/>
      <c r="AM10" s="68"/>
      <c r="AN10" s="67"/>
      <c r="AO10" s="68"/>
      <c r="AP10" s="68">
        <f t="shared" si="0"/>
        <v>4905</v>
      </c>
      <c r="AQ10" s="69"/>
      <c r="AR10" s="105"/>
      <c r="AS10" s="71"/>
      <c r="AT10" s="71"/>
      <c r="AU10" s="71"/>
      <c r="AV10" s="71"/>
      <c r="AW10" s="71"/>
      <c r="AX10" s="71"/>
      <c r="AY10" s="71"/>
      <c r="AZ10" s="71"/>
      <c r="BA10" s="71"/>
      <c r="BB10" s="68"/>
      <c r="BC10" s="72"/>
      <c r="BD10" s="68"/>
      <c r="BE10" s="73"/>
      <c r="BF10" s="74"/>
      <c r="BG10" s="75"/>
      <c r="BH10" s="75"/>
      <c r="BI10" s="76"/>
      <c r="BJ10" s="77"/>
      <c r="BK10" s="106"/>
      <c r="BL10" s="79"/>
      <c r="BM10" s="80"/>
      <c r="BN10" s="81"/>
      <c r="BO10" s="82"/>
      <c r="BP10" s="80"/>
      <c r="BQ10" s="81"/>
      <c r="BR10" s="107"/>
      <c r="BS10" s="80"/>
      <c r="BT10" s="81"/>
      <c r="BU10" s="108"/>
      <c r="BV10" s="80"/>
      <c r="BW10" s="81"/>
      <c r="BX10" s="109"/>
      <c r="BY10" s="86"/>
      <c r="BZ10" s="86"/>
      <c r="CA10" s="86"/>
      <c r="CB10" s="87"/>
      <c r="CC10" s="110"/>
      <c r="CD10" s="111"/>
      <c r="CE10" s="111"/>
      <c r="CF10" s="111"/>
      <c r="CG10" s="111"/>
      <c r="CH10" s="111"/>
      <c r="CI10" s="112"/>
      <c r="CJ10" s="113"/>
      <c r="CK10" s="111"/>
      <c r="CL10" s="92"/>
      <c r="CM10" s="111"/>
      <c r="CN10" s="92"/>
      <c r="CO10" s="111"/>
      <c r="CP10" s="112"/>
      <c r="CQ10" s="93"/>
      <c r="CR10" s="94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6"/>
      <c r="DG10" s="97"/>
      <c r="DH10" s="95"/>
      <c r="DI10" s="95"/>
      <c r="DJ10" s="95"/>
      <c r="DK10" s="95"/>
      <c r="DL10" s="96"/>
      <c r="DM10" s="95"/>
      <c r="DN10" s="95"/>
      <c r="DO10" s="95"/>
      <c r="DP10" s="95"/>
      <c r="DQ10" s="95"/>
      <c r="DR10" s="95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</row>
    <row r="11" spans="1:238" s="98" customFormat="1" ht="76.5" hidden="1">
      <c r="A11" s="99" t="s">
        <v>86</v>
      </c>
      <c r="B11" s="126" t="s">
        <v>87</v>
      </c>
      <c r="C11" s="99" t="s">
        <v>88</v>
      </c>
      <c r="D11" s="99" t="s">
        <v>89</v>
      </c>
      <c r="E11" s="102"/>
      <c r="F11" s="102" t="s">
        <v>90</v>
      </c>
      <c r="G11" s="102"/>
      <c r="H11" s="102" t="s">
        <v>91</v>
      </c>
      <c r="I11" s="68">
        <v>54280</v>
      </c>
      <c r="J11" s="68">
        <v>54</v>
      </c>
      <c r="K11" s="68" t="s">
        <v>92</v>
      </c>
      <c r="L11" s="102"/>
      <c r="M11" s="102"/>
      <c r="N11" s="68">
        <v>2059</v>
      </c>
      <c r="O11" s="68">
        <v>0</v>
      </c>
      <c r="P11" s="68">
        <v>0</v>
      </c>
      <c r="Q11" s="68">
        <v>1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1</v>
      </c>
      <c r="X11" s="68">
        <v>2059</v>
      </c>
      <c r="Y11" s="68">
        <v>1458</v>
      </c>
      <c r="Z11" s="68">
        <v>36</v>
      </c>
      <c r="AA11" s="68">
        <v>0</v>
      </c>
      <c r="AB11" s="68">
        <v>125</v>
      </c>
      <c r="AC11" s="68">
        <v>0</v>
      </c>
      <c r="AD11" s="68"/>
      <c r="AE11" s="68"/>
      <c r="AF11" s="68">
        <v>4</v>
      </c>
      <c r="AG11" s="68">
        <v>1</v>
      </c>
      <c r="AH11" s="68"/>
      <c r="AI11" s="68">
        <v>0</v>
      </c>
      <c r="AJ11" s="103"/>
      <c r="AK11" s="104"/>
      <c r="AL11" s="68"/>
      <c r="AM11" s="68"/>
      <c r="AN11" s="67" t="s">
        <v>93</v>
      </c>
      <c r="AO11" s="68" t="s">
        <v>94</v>
      </c>
      <c r="AP11" s="68">
        <f t="shared" si="0"/>
        <v>2059</v>
      </c>
      <c r="AQ11" s="69">
        <v>0</v>
      </c>
      <c r="AR11" s="105"/>
      <c r="AS11" s="71">
        <v>1556.61</v>
      </c>
      <c r="AT11" s="71">
        <v>44.42</v>
      </c>
      <c r="AU11" s="71"/>
      <c r="AV11" s="71">
        <v>44.42</v>
      </c>
      <c r="AW11" s="71">
        <v>227.61</v>
      </c>
      <c r="AX11" s="71"/>
      <c r="AY11" s="71"/>
      <c r="AZ11" s="71"/>
      <c r="BA11" s="71">
        <v>231.1</v>
      </c>
      <c r="BB11" s="68"/>
      <c r="BC11" s="72"/>
      <c r="BD11" s="68"/>
      <c r="BE11" s="73">
        <f t="shared" ref="BE11:BE49" si="14">SUM(AW11:BC11,AR11:AT11)</f>
        <v>2059.7399999999998</v>
      </c>
      <c r="BF11" s="114">
        <f t="shared" ref="BF11:BF74" si="15">AT11/BE11</f>
        <v>2.1565828696825814E-2</v>
      </c>
      <c r="BG11" s="115">
        <f t="shared" ref="BG11:BG74" si="16">AU11/AV11</f>
        <v>0</v>
      </c>
      <c r="BH11" s="115" t="str">
        <f t="shared" ref="BH11:BH27" si="17">IF(AU11/AV11&lt;0.51,"I.Autres","I.Bureaux")</f>
        <v>I.Autres</v>
      </c>
      <c r="BI11" s="76"/>
      <c r="BJ11" s="77"/>
      <c r="BK11" s="116">
        <f t="shared" ref="BK11:BK74" si="18">2875*BE11</f>
        <v>5921752.4999999991</v>
      </c>
      <c r="BL11" s="117">
        <v>892707.34663065593</v>
      </c>
      <c r="BM11" s="118">
        <f t="shared" ref="BM11:BM74" si="19">BL11/BK11</f>
        <v>0.15075053316237991</v>
      </c>
      <c r="BN11" s="119" t="str">
        <f t="shared" ref="BN11:BN74" si="20">IF(BM11&gt;0.8,"E",IF(BM11&gt;0.599999999999999,"D",IF(BM11&gt;0.4,"C",IF(BM11&gt;0.2,"B",IF(BM11&gt;0,"A","SO")))))</f>
        <v>A</v>
      </c>
      <c r="BO11" s="120">
        <v>116736.5659585798</v>
      </c>
      <c r="BP11" s="118">
        <f t="shared" ref="BP11:BP74" si="21">BO11/BK11</f>
        <v>1.9713178819712546E-2</v>
      </c>
      <c r="BQ11" s="119" t="str">
        <f t="shared" ref="BQ11:BQ74" si="22">IF(BP11&gt;0.8,"E",IF(BP11&gt;0.599999999999999,"D",IF(BP11&gt;0.4,"C",IF(BP11&gt;0.2,"B",IF(BP11&gt;0,"A","SO")))))</f>
        <v>A</v>
      </c>
      <c r="BR11" s="121" t="e">
        <f>164400*#REF!/SUM(#REF!)</f>
        <v>#REF!</v>
      </c>
      <c r="BS11" s="118" t="e">
        <f>BR11/SUM(BK11:BK16)</f>
        <v>#REF!</v>
      </c>
      <c r="BT11" s="119" t="e">
        <f>IF(BS11&gt;0.8,"E",IF(BS11&gt;0.599999999999999,"D",IF(BS11&gt;0.4,"C",IF(BS11&gt;0.2,"B",IF(BS11&gt;0,"A","SO")))))</f>
        <v>#REF!</v>
      </c>
      <c r="BU11" s="122" t="e">
        <f t="shared" ref="BU11:BU74" si="23">BL11+BO11+BR11</f>
        <v>#REF!</v>
      </c>
      <c r="BV11" s="118" t="e">
        <f t="shared" ref="BV11:BV12" si="24">BU11/SUM(BK11:BK16)</f>
        <v>#REF!</v>
      </c>
      <c r="BW11" s="119" t="e">
        <f t="shared" ref="BW11:BW74" si="25">IF(BV11&gt;0.8,"E",IF(BV11&gt;0.599999999999999,"D",IF(BV11&gt;0.4,"C",IF(BV11&gt;0.2,"B",IF(BV11&gt;0,"A","SO")))))</f>
        <v>#REF!</v>
      </c>
      <c r="BX11" s="127"/>
      <c r="BY11" s="86"/>
      <c r="BZ11" s="86"/>
      <c r="CA11" s="86"/>
      <c r="CB11" s="87"/>
      <c r="CC11" s="128"/>
      <c r="CD11" s="111"/>
      <c r="CE11" s="111"/>
      <c r="CF11" s="111"/>
      <c r="CG11" s="111"/>
      <c r="CH11" s="111"/>
      <c r="CI11" s="112"/>
      <c r="CJ11" s="113"/>
      <c r="CK11" s="111"/>
      <c r="CL11" s="89"/>
      <c r="CM11" s="111"/>
      <c r="CN11" s="89"/>
      <c r="CO11" s="111"/>
      <c r="CP11" s="112"/>
      <c r="CQ11" s="93"/>
      <c r="CR11" s="94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6"/>
      <c r="DG11" s="97"/>
      <c r="DH11" s="95"/>
      <c r="DI11" s="95"/>
      <c r="DJ11" s="95"/>
      <c r="DK11" s="95"/>
      <c r="DL11" s="96"/>
      <c r="DM11" s="95"/>
      <c r="DN11" s="95"/>
      <c r="DO11" s="95"/>
      <c r="DP11" s="95"/>
      <c r="DQ11" s="95"/>
      <c r="DR11" s="95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</row>
    <row r="12" spans="1:238" s="98" customFormat="1" ht="51" hidden="1">
      <c r="A12" s="99" t="s">
        <v>86</v>
      </c>
      <c r="B12" s="126" t="s">
        <v>87</v>
      </c>
      <c r="C12" s="99" t="s">
        <v>95</v>
      </c>
      <c r="D12" s="99" t="s">
        <v>89</v>
      </c>
      <c r="E12" s="102"/>
      <c r="F12" s="102" t="s">
        <v>90</v>
      </c>
      <c r="G12" s="102"/>
      <c r="H12" s="102" t="s">
        <v>91</v>
      </c>
      <c r="I12" s="68">
        <v>54280</v>
      </c>
      <c r="J12" s="68">
        <v>54</v>
      </c>
      <c r="K12" s="68" t="s">
        <v>92</v>
      </c>
      <c r="L12" s="102"/>
      <c r="M12" s="102"/>
      <c r="N12" s="68">
        <v>962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962</v>
      </c>
      <c r="Y12" s="68">
        <v>913</v>
      </c>
      <c r="Z12" s="68">
        <v>0</v>
      </c>
      <c r="AA12" s="68">
        <v>0</v>
      </c>
      <c r="AB12" s="68">
        <v>0</v>
      </c>
      <c r="AC12" s="68">
        <v>0</v>
      </c>
      <c r="AD12" s="68"/>
      <c r="AE12" s="68"/>
      <c r="AF12" s="68">
        <v>1</v>
      </c>
      <c r="AG12" s="68">
        <v>0</v>
      </c>
      <c r="AH12" s="68"/>
      <c r="AI12" s="68">
        <v>0</v>
      </c>
      <c r="AJ12" s="103"/>
      <c r="AK12" s="104"/>
      <c r="AL12" s="68"/>
      <c r="AM12" s="68"/>
      <c r="AN12" s="67" t="s">
        <v>96</v>
      </c>
      <c r="AO12" s="68" t="s">
        <v>94</v>
      </c>
      <c r="AP12" s="68">
        <f t="shared" si="0"/>
        <v>962</v>
      </c>
      <c r="AQ12" s="69">
        <v>0</v>
      </c>
      <c r="AR12" s="105"/>
      <c r="AS12" s="71">
        <v>958.95</v>
      </c>
      <c r="AT12" s="71"/>
      <c r="AU12" s="71"/>
      <c r="AV12" s="71"/>
      <c r="AW12" s="71">
        <v>2.79</v>
      </c>
      <c r="AX12" s="71"/>
      <c r="AY12" s="71"/>
      <c r="AZ12" s="71"/>
      <c r="BA12" s="71"/>
      <c r="BB12" s="68"/>
      <c r="BC12" s="72"/>
      <c r="BD12" s="68"/>
      <c r="BE12" s="73">
        <f t="shared" si="14"/>
        <v>961.74</v>
      </c>
      <c r="BF12" s="114">
        <f t="shared" si="15"/>
        <v>0</v>
      </c>
      <c r="BG12" s="115" t="e">
        <f t="shared" si="16"/>
        <v>#DIV/0!</v>
      </c>
      <c r="BH12" s="115" t="e">
        <f t="shared" si="17"/>
        <v>#DIV/0!</v>
      </c>
      <c r="BI12" s="76"/>
      <c r="BJ12" s="77"/>
      <c r="BK12" s="116">
        <f t="shared" si="18"/>
        <v>2765002.5</v>
      </c>
      <c r="BL12" s="117">
        <v>416825.60107031325</v>
      </c>
      <c r="BM12" s="118">
        <f t="shared" si="19"/>
        <v>0.15075053316237988</v>
      </c>
      <c r="BN12" s="119" t="str">
        <f t="shared" si="20"/>
        <v>A</v>
      </c>
      <c r="BO12" s="120">
        <v>54506.988719452231</v>
      </c>
      <c r="BP12" s="118">
        <f t="shared" si="21"/>
        <v>1.9713178819712542E-2</v>
      </c>
      <c r="BQ12" s="119" t="str">
        <f t="shared" si="22"/>
        <v>A</v>
      </c>
      <c r="BR12" s="121" t="e">
        <f>164400*#REF!/SUM(#REF!)</f>
        <v>#REF!</v>
      </c>
      <c r="BS12" s="118">
        <v>8.4837015463210298E-3</v>
      </c>
      <c r="BT12" s="119" t="s">
        <v>97</v>
      </c>
      <c r="BU12" s="122" t="e">
        <f t="shared" si="23"/>
        <v>#REF!</v>
      </c>
      <c r="BV12" s="118" t="e">
        <f t="shared" si="24"/>
        <v>#REF!</v>
      </c>
      <c r="BW12" s="119" t="e">
        <f t="shared" si="25"/>
        <v>#REF!</v>
      </c>
      <c r="BX12" s="127"/>
      <c r="BY12" s="86"/>
      <c r="BZ12" s="86"/>
      <c r="CA12" s="86"/>
      <c r="CB12" s="87"/>
      <c r="CC12" s="128"/>
      <c r="CD12" s="111"/>
      <c r="CE12" s="111"/>
      <c r="CF12" s="111"/>
      <c r="CG12" s="111"/>
      <c r="CH12" s="111"/>
      <c r="CI12" s="112"/>
      <c r="CJ12" s="113"/>
      <c r="CK12" s="111"/>
      <c r="CL12" s="89"/>
      <c r="CM12" s="111"/>
      <c r="CN12" s="89"/>
      <c r="CO12" s="111"/>
      <c r="CP12" s="112"/>
      <c r="CQ12" s="93"/>
      <c r="CR12" s="94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6"/>
      <c r="DG12" s="97"/>
      <c r="DH12" s="95"/>
      <c r="DI12" s="95"/>
      <c r="DJ12" s="95"/>
      <c r="DK12" s="95"/>
      <c r="DL12" s="96"/>
      <c r="DM12" s="95"/>
      <c r="DN12" s="95"/>
      <c r="DO12" s="95"/>
      <c r="DP12" s="95"/>
      <c r="DQ12" s="95"/>
      <c r="DR12" s="95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</row>
    <row r="13" spans="1:238" s="98" customFormat="1" ht="51" hidden="1">
      <c r="A13" s="99" t="s">
        <v>86</v>
      </c>
      <c r="B13" s="126" t="s">
        <v>87</v>
      </c>
      <c r="C13" s="99" t="s">
        <v>98</v>
      </c>
      <c r="D13" s="99" t="s">
        <v>89</v>
      </c>
      <c r="E13" s="102"/>
      <c r="F13" s="102" t="s">
        <v>90</v>
      </c>
      <c r="G13" s="102"/>
      <c r="H13" s="102" t="s">
        <v>91</v>
      </c>
      <c r="I13" s="68">
        <v>54280</v>
      </c>
      <c r="J13" s="68">
        <v>54</v>
      </c>
      <c r="K13" s="68" t="s">
        <v>92</v>
      </c>
      <c r="L13" s="102"/>
      <c r="M13" s="102"/>
      <c r="N13" s="68">
        <v>1686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1686</v>
      </c>
      <c r="Y13" s="68">
        <v>1622</v>
      </c>
      <c r="Z13" s="68">
        <v>0</v>
      </c>
      <c r="AA13" s="68">
        <v>0</v>
      </c>
      <c r="AB13" s="68">
        <v>0</v>
      </c>
      <c r="AC13" s="68">
        <v>0</v>
      </c>
      <c r="AD13" s="68"/>
      <c r="AE13" s="68"/>
      <c r="AF13" s="68">
        <v>1</v>
      </c>
      <c r="AG13" s="68">
        <v>0</v>
      </c>
      <c r="AH13" s="68"/>
      <c r="AI13" s="68">
        <v>0</v>
      </c>
      <c r="AJ13" s="103"/>
      <c r="AK13" s="104"/>
      <c r="AL13" s="68"/>
      <c r="AM13" s="68"/>
      <c r="AN13" s="67" t="s">
        <v>99</v>
      </c>
      <c r="AO13" s="68" t="s">
        <v>94</v>
      </c>
      <c r="AP13" s="68">
        <f t="shared" si="0"/>
        <v>1686</v>
      </c>
      <c r="AQ13" s="69">
        <v>0</v>
      </c>
      <c r="AR13" s="105"/>
      <c r="AS13" s="71">
        <v>1656.15</v>
      </c>
      <c r="AT13" s="71"/>
      <c r="AU13" s="71"/>
      <c r="AV13" s="71"/>
      <c r="AW13" s="71">
        <v>30.23</v>
      </c>
      <c r="AX13" s="71"/>
      <c r="AY13" s="71"/>
      <c r="AZ13" s="71"/>
      <c r="BA13" s="71"/>
      <c r="BB13" s="68"/>
      <c r="BC13" s="72"/>
      <c r="BD13" s="68"/>
      <c r="BE13" s="73">
        <f t="shared" si="14"/>
        <v>1686.38</v>
      </c>
      <c r="BF13" s="114">
        <f t="shared" si="15"/>
        <v>0</v>
      </c>
      <c r="BG13" s="115" t="e">
        <f t="shared" si="16"/>
        <v>#DIV/0!</v>
      </c>
      <c r="BH13" s="115" t="e">
        <f t="shared" si="17"/>
        <v>#DIV/0!</v>
      </c>
      <c r="BI13" s="76"/>
      <c r="BJ13" s="77"/>
      <c r="BK13" s="116">
        <f t="shared" si="18"/>
        <v>4848342.5</v>
      </c>
      <c r="BL13" s="117">
        <v>730890.21682882553</v>
      </c>
      <c r="BM13" s="118">
        <f t="shared" si="19"/>
        <v>0.15075053316237982</v>
      </c>
      <c r="BN13" s="119" t="str">
        <f t="shared" si="20"/>
        <v>A</v>
      </c>
      <c r="BO13" s="120">
        <v>95576.242681712174</v>
      </c>
      <c r="BP13" s="118">
        <f t="shared" si="21"/>
        <v>1.9713178819712546E-2</v>
      </c>
      <c r="BQ13" s="119" t="str">
        <f t="shared" si="22"/>
        <v>A</v>
      </c>
      <c r="BR13" s="121" t="e">
        <f>164400*#REF!/SUM(#REF!)</f>
        <v>#REF!</v>
      </c>
      <c r="BS13" s="118">
        <v>8.4837015463210298E-3</v>
      </c>
      <c r="BT13" s="119" t="s">
        <v>97</v>
      </c>
      <c r="BU13" s="122" t="e">
        <f t="shared" si="23"/>
        <v>#REF!</v>
      </c>
      <c r="BV13" s="118" t="e">
        <f t="shared" ref="BV13:BV14" si="26">BU13/SUM(BK13:BK17)</f>
        <v>#REF!</v>
      </c>
      <c r="BW13" s="119" t="e">
        <f t="shared" si="25"/>
        <v>#REF!</v>
      </c>
      <c r="BX13" s="127"/>
      <c r="BY13" s="86"/>
      <c r="BZ13" s="86"/>
      <c r="CA13" s="86"/>
      <c r="CB13" s="87"/>
      <c r="CC13" s="128"/>
      <c r="CD13" s="111"/>
      <c r="CE13" s="111"/>
      <c r="CF13" s="111"/>
      <c r="CG13" s="111"/>
      <c r="CH13" s="111"/>
      <c r="CI13" s="112"/>
      <c r="CJ13" s="113"/>
      <c r="CK13" s="111"/>
      <c r="CL13" s="89"/>
      <c r="CM13" s="111"/>
      <c r="CN13" s="89"/>
      <c r="CO13" s="111"/>
      <c r="CP13" s="112"/>
      <c r="CQ13" s="93"/>
      <c r="CR13" s="94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6"/>
      <c r="DG13" s="97"/>
      <c r="DH13" s="95"/>
      <c r="DI13" s="95"/>
      <c r="DJ13" s="95"/>
      <c r="DK13" s="95"/>
      <c r="DL13" s="96"/>
      <c r="DM13" s="95"/>
      <c r="DN13" s="95"/>
      <c r="DO13" s="95"/>
      <c r="DP13" s="95"/>
      <c r="DQ13" s="95"/>
      <c r="DR13" s="95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</row>
    <row r="14" spans="1:238" s="129" customFormat="1" ht="51" hidden="1">
      <c r="A14" s="99" t="s">
        <v>86</v>
      </c>
      <c r="B14" s="99" t="s">
        <v>87</v>
      </c>
      <c r="C14" s="99" t="s">
        <v>100</v>
      </c>
      <c r="D14" s="99" t="s">
        <v>89</v>
      </c>
      <c r="E14" s="102"/>
      <c r="F14" s="102" t="s">
        <v>90</v>
      </c>
      <c r="G14" s="102"/>
      <c r="H14" s="102" t="s">
        <v>91</v>
      </c>
      <c r="I14" s="68">
        <v>54280</v>
      </c>
      <c r="J14" s="68">
        <v>54</v>
      </c>
      <c r="K14" s="68" t="s">
        <v>92</v>
      </c>
      <c r="L14" s="102"/>
      <c r="M14" s="102"/>
      <c r="N14" s="68">
        <v>860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860</v>
      </c>
      <c r="Y14" s="68">
        <v>811</v>
      </c>
      <c r="Z14" s="68">
        <v>0</v>
      </c>
      <c r="AA14" s="68">
        <v>0</v>
      </c>
      <c r="AB14" s="68">
        <v>0</v>
      </c>
      <c r="AC14" s="68">
        <v>0</v>
      </c>
      <c r="AD14" s="68"/>
      <c r="AE14" s="68"/>
      <c r="AF14" s="68">
        <v>1</v>
      </c>
      <c r="AG14" s="68">
        <v>0</v>
      </c>
      <c r="AH14" s="68"/>
      <c r="AI14" s="68">
        <v>0</v>
      </c>
      <c r="AJ14" s="103"/>
      <c r="AK14" s="104"/>
      <c r="AL14" s="68"/>
      <c r="AM14" s="68"/>
      <c r="AN14" s="67" t="s">
        <v>101</v>
      </c>
      <c r="AO14" s="68" t="s">
        <v>94</v>
      </c>
      <c r="AP14" s="68">
        <f t="shared" si="0"/>
        <v>860</v>
      </c>
      <c r="AQ14" s="69">
        <v>0</v>
      </c>
      <c r="AR14" s="105">
        <v>42.54</v>
      </c>
      <c r="AS14" s="71">
        <v>817.15</v>
      </c>
      <c r="AT14" s="71"/>
      <c r="AU14" s="71"/>
      <c r="AV14" s="71"/>
      <c r="AW14" s="71"/>
      <c r="AX14" s="71"/>
      <c r="AY14" s="71"/>
      <c r="AZ14" s="71"/>
      <c r="BA14" s="71"/>
      <c r="BB14" s="68"/>
      <c r="BC14" s="72"/>
      <c r="BD14" s="68"/>
      <c r="BE14" s="73">
        <f t="shared" si="14"/>
        <v>859.68999999999994</v>
      </c>
      <c r="BF14" s="114">
        <f t="shared" si="15"/>
        <v>0</v>
      </c>
      <c r="BG14" s="115" t="e">
        <f t="shared" si="16"/>
        <v>#DIV/0!</v>
      </c>
      <c r="BH14" s="115" t="e">
        <f t="shared" si="17"/>
        <v>#DIV/0!</v>
      </c>
      <c r="BI14" s="76"/>
      <c r="BJ14" s="77"/>
      <c r="BK14" s="116">
        <f t="shared" si="18"/>
        <v>2471608.75</v>
      </c>
      <c r="BL14" s="117">
        <v>372596.3368313032</v>
      </c>
      <c r="BM14" s="118">
        <f t="shared" si="19"/>
        <v>0.15075053316237985</v>
      </c>
      <c r="BN14" s="119" t="str">
        <f t="shared" si="20"/>
        <v>A</v>
      </c>
      <c r="BO14" s="120">
        <v>48723.265261116198</v>
      </c>
      <c r="BP14" s="118">
        <f t="shared" si="21"/>
        <v>1.9713178819712546E-2</v>
      </c>
      <c r="BQ14" s="119" t="str">
        <f t="shared" si="22"/>
        <v>A</v>
      </c>
      <c r="BR14" s="121" t="e">
        <f>164400*#REF!/SUM(#REF!)</f>
        <v>#REF!</v>
      </c>
      <c r="BS14" s="118">
        <v>8.4837015463210298E-3</v>
      </c>
      <c r="BT14" s="119" t="s">
        <v>97</v>
      </c>
      <c r="BU14" s="122" t="e">
        <f t="shared" si="23"/>
        <v>#REF!</v>
      </c>
      <c r="BV14" s="118" t="e">
        <f t="shared" si="26"/>
        <v>#REF!</v>
      </c>
      <c r="BW14" s="119" t="e">
        <f t="shared" si="25"/>
        <v>#REF!</v>
      </c>
      <c r="BX14" s="127"/>
      <c r="BY14" s="86"/>
      <c r="BZ14" s="86"/>
      <c r="CA14" s="86"/>
      <c r="CB14" s="87"/>
      <c r="CC14" s="128"/>
      <c r="CD14" s="111"/>
      <c r="CE14" s="111"/>
      <c r="CF14" s="111"/>
      <c r="CG14" s="111"/>
      <c r="CH14" s="111"/>
      <c r="CI14" s="112"/>
      <c r="CJ14" s="113"/>
      <c r="CK14" s="111"/>
      <c r="CL14" s="89"/>
      <c r="CM14" s="111"/>
      <c r="CN14" s="89"/>
      <c r="CO14" s="111"/>
      <c r="CP14" s="112"/>
      <c r="CQ14" s="93"/>
      <c r="CR14" s="94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6"/>
      <c r="DG14" s="97"/>
      <c r="DH14" s="95"/>
      <c r="DI14" s="95"/>
      <c r="DJ14" s="95"/>
      <c r="DK14" s="95"/>
      <c r="DL14" s="96"/>
      <c r="DM14" s="95"/>
      <c r="DN14" s="95"/>
      <c r="DO14" s="95"/>
      <c r="DP14" s="95"/>
      <c r="DQ14" s="95"/>
      <c r="DR14" s="95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</row>
    <row r="15" spans="1:238" s="98" customFormat="1" ht="51" hidden="1">
      <c r="A15" s="99" t="s">
        <v>86</v>
      </c>
      <c r="B15" s="126" t="s">
        <v>87</v>
      </c>
      <c r="C15" s="99" t="s">
        <v>102</v>
      </c>
      <c r="D15" s="99" t="s">
        <v>89</v>
      </c>
      <c r="E15" s="102"/>
      <c r="F15" s="102" t="s">
        <v>90</v>
      </c>
      <c r="G15" s="102"/>
      <c r="H15" s="102" t="s">
        <v>91</v>
      </c>
      <c r="I15" s="68">
        <v>54280</v>
      </c>
      <c r="J15" s="68">
        <v>54</v>
      </c>
      <c r="K15" s="68" t="s">
        <v>92</v>
      </c>
      <c r="L15" s="102"/>
      <c r="M15" s="102"/>
      <c r="N15" s="68">
        <v>335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335</v>
      </c>
      <c r="Y15" s="68">
        <v>325</v>
      </c>
      <c r="Z15" s="68">
        <v>0</v>
      </c>
      <c r="AA15" s="68">
        <v>0</v>
      </c>
      <c r="AB15" s="68">
        <v>0</v>
      </c>
      <c r="AC15" s="68">
        <v>0</v>
      </c>
      <c r="AD15" s="68"/>
      <c r="AE15" s="68"/>
      <c r="AF15" s="68">
        <v>1</v>
      </c>
      <c r="AG15" s="68">
        <v>0</v>
      </c>
      <c r="AH15" s="68"/>
      <c r="AI15" s="68">
        <v>0</v>
      </c>
      <c r="AJ15" s="103"/>
      <c r="AK15" s="104"/>
      <c r="AL15" s="68"/>
      <c r="AM15" s="68"/>
      <c r="AN15" s="67" t="s">
        <v>103</v>
      </c>
      <c r="AO15" s="68" t="s">
        <v>94</v>
      </c>
      <c r="AP15" s="68">
        <f t="shared" si="0"/>
        <v>335</v>
      </c>
      <c r="AQ15" s="69">
        <v>0</v>
      </c>
      <c r="AR15" s="105"/>
      <c r="AS15" s="71">
        <v>334.5</v>
      </c>
      <c r="AT15" s="71"/>
      <c r="AU15" s="71"/>
      <c r="AV15" s="71"/>
      <c r="AW15" s="71"/>
      <c r="AX15" s="71"/>
      <c r="AY15" s="71"/>
      <c r="AZ15" s="71"/>
      <c r="BA15" s="71"/>
      <c r="BB15" s="68"/>
      <c r="BC15" s="72"/>
      <c r="BD15" s="68"/>
      <c r="BE15" s="73">
        <f t="shared" si="14"/>
        <v>334.5</v>
      </c>
      <c r="BF15" s="114">
        <f t="shared" si="15"/>
        <v>0</v>
      </c>
      <c r="BG15" s="115" t="e">
        <f t="shared" si="16"/>
        <v>#DIV/0!</v>
      </c>
      <c r="BH15" s="115" t="e">
        <f t="shared" si="17"/>
        <v>#DIV/0!</v>
      </c>
      <c r="BI15" s="76"/>
      <c r="BJ15" s="77"/>
      <c r="BK15" s="130">
        <f t="shared" si="18"/>
        <v>961687.5</v>
      </c>
      <c r="BL15" s="117">
        <v>144974.90336059619</v>
      </c>
      <c r="BM15" s="118">
        <f t="shared" si="19"/>
        <v>0.15075053316237988</v>
      </c>
      <c r="BN15" s="119" t="str">
        <f t="shared" si="20"/>
        <v>A</v>
      </c>
      <c r="BO15" s="120">
        <v>18957.917656182308</v>
      </c>
      <c r="BP15" s="118">
        <f t="shared" si="21"/>
        <v>1.9713178819712546E-2</v>
      </c>
      <c r="BQ15" s="119" t="str">
        <f t="shared" si="22"/>
        <v>A</v>
      </c>
      <c r="BR15" s="131" t="e">
        <f>164400*#REF!/SUM(#REF!)</f>
        <v>#REF!</v>
      </c>
      <c r="BS15" s="118">
        <v>8.4837015463210298E-3</v>
      </c>
      <c r="BT15" s="119" t="s">
        <v>97</v>
      </c>
      <c r="BU15" s="132" t="e">
        <f t="shared" si="23"/>
        <v>#REF!</v>
      </c>
      <c r="BV15" s="118" t="e">
        <f t="shared" ref="BV15:BV16" si="27">BU15/SUM(BK15:BK20)</f>
        <v>#REF!</v>
      </c>
      <c r="BW15" s="119" t="e">
        <f t="shared" si="25"/>
        <v>#REF!</v>
      </c>
      <c r="BX15" s="133"/>
      <c r="BY15" s="86"/>
      <c r="BZ15" s="86"/>
      <c r="CA15" s="86"/>
      <c r="CB15" s="87"/>
      <c r="CC15" s="134"/>
      <c r="CD15" s="89"/>
      <c r="CE15" s="89"/>
      <c r="CF15" s="89"/>
      <c r="CG15" s="89"/>
      <c r="CH15" s="89"/>
      <c r="CI15" s="90"/>
      <c r="CJ15" s="91"/>
      <c r="CK15" s="89"/>
      <c r="CL15" s="89"/>
      <c r="CM15" s="89"/>
      <c r="CN15" s="89"/>
      <c r="CO15" s="89"/>
      <c r="CP15" s="90"/>
      <c r="CQ15" s="93"/>
      <c r="CR15" s="94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6"/>
      <c r="DG15" s="97"/>
      <c r="DH15" s="95"/>
      <c r="DI15" s="95"/>
      <c r="DJ15" s="95"/>
      <c r="DK15" s="95"/>
      <c r="DL15" s="96"/>
      <c r="DM15" s="95"/>
      <c r="DN15" s="95"/>
      <c r="DO15" s="95"/>
      <c r="DP15" s="95"/>
      <c r="DQ15" s="95"/>
      <c r="DR15" s="95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</row>
    <row r="16" spans="1:238" s="98" customFormat="1" ht="51" hidden="1">
      <c r="A16" s="99" t="s">
        <v>86</v>
      </c>
      <c r="B16" s="126" t="s">
        <v>87</v>
      </c>
      <c r="C16" s="99" t="s">
        <v>104</v>
      </c>
      <c r="D16" s="99" t="s">
        <v>89</v>
      </c>
      <c r="E16" s="102"/>
      <c r="F16" s="102" t="s">
        <v>90</v>
      </c>
      <c r="G16" s="102"/>
      <c r="H16" s="102" t="s">
        <v>91</v>
      </c>
      <c r="I16" s="68">
        <v>54280</v>
      </c>
      <c r="J16" s="68">
        <v>54</v>
      </c>
      <c r="K16" s="68" t="s">
        <v>92</v>
      </c>
      <c r="L16" s="102"/>
      <c r="M16" s="102"/>
      <c r="N16" s="68">
        <v>838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838</v>
      </c>
      <c r="Y16" s="68">
        <v>814</v>
      </c>
      <c r="Z16" s="68">
        <v>0</v>
      </c>
      <c r="AA16" s="68">
        <v>0</v>
      </c>
      <c r="AB16" s="68">
        <v>0</v>
      </c>
      <c r="AC16" s="68">
        <v>0</v>
      </c>
      <c r="AD16" s="68"/>
      <c r="AE16" s="68"/>
      <c r="AF16" s="68">
        <v>1</v>
      </c>
      <c r="AG16" s="68">
        <v>0</v>
      </c>
      <c r="AH16" s="68"/>
      <c r="AI16" s="68">
        <v>0</v>
      </c>
      <c r="AJ16" s="103"/>
      <c r="AK16" s="104"/>
      <c r="AL16" s="68"/>
      <c r="AM16" s="68"/>
      <c r="AN16" s="67" t="s">
        <v>105</v>
      </c>
      <c r="AO16" s="68" t="s">
        <v>94</v>
      </c>
      <c r="AP16" s="68">
        <f t="shared" si="0"/>
        <v>838</v>
      </c>
      <c r="AQ16" s="69">
        <v>0</v>
      </c>
      <c r="AR16" s="105"/>
      <c r="AS16" s="71">
        <v>838.24</v>
      </c>
      <c r="AT16" s="71"/>
      <c r="AU16" s="71"/>
      <c r="AV16" s="71"/>
      <c r="AW16" s="71"/>
      <c r="AX16" s="71"/>
      <c r="AY16" s="71"/>
      <c r="AZ16" s="71"/>
      <c r="BA16" s="71"/>
      <c r="BB16" s="68"/>
      <c r="BC16" s="72"/>
      <c r="BD16" s="68"/>
      <c r="BE16" s="73">
        <f t="shared" si="14"/>
        <v>838.24</v>
      </c>
      <c r="BF16" s="114">
        <f t="shared" si="15"/>
        <v>0</v>
      </c>
      <c r="BG16" s="115" t="e">
        <f t="shared" si="16"/>
        <v>#DIV/0!</v>
      </c>
      <c r="BH16" s="115" t="e">
        <f t="shared" si="17"/>
        <v>#DIV/0!</v>
      </c>
      <c r="BI16" s="76"/>
      <c r="BJ16" s="77"/>
      <c r="BK16" s="116">
        <f t="shared" si="18"/>
        <v>2409940</v>
      </c>
      <c r="BL16" s="117">
        <v>352715.92183234799</v>
      </c>
      <c r="BM16" s="118">
        <f t="shared" si="19"/>
        <v>0.14635879807478525</v>
      </c>
      <c r="BN16" s="119" t="str">
        <f t="shared" si="20"/>
        <v>A</v>
      </c>
      <c r="BO16" s="120">
        <v>46123.565162793093</v>
      </c>
      <c r="BP16" s="118">
        <f t="shared" si="21"/>
        <v>1.9138885268012107E-2</v>
      </c>
      <c r="BQ16" s="119" t="str">
        <f t="shared" si="22"/>
        <v>A</v>
      </c>
      <c r="BR16" s="121" t="e">
        <f>164400*#REF!/SUM(#REF!)</f>
        <v>#REF!</v>
      </c>
      <c r="BS16" s="118">
        <v>8.4837015463210298E-3</v>
      </c>
      <c r="BT16" s="119" t="s">
        <v>97</v>
      </c>
      <c r="BU16" s="122" t="e">
        <f t="shared" si="23"/>
        <v>#REF!</v>
      </c>
      <c r="BV16" s="118" t="e">
        <f t="shared" si="27"/>
        <v>#REF!</v>
      </c>
      <c r="BW16" s="119" t="e">
        <f t="shared" si="25"/>
        <v>#REF!</v>
      </c>
      <c r="BX16" s="127"/>
      <c r="BY16" s="86"/>
      <c r="BZ16" s="86"/>
      <c r="CA16" s="86"/>
      <c r="CB16" s="87"/>
      <c r="CC16" s="128"/>
      <c r="CD16" s="111"/>
      <c r="CE16" s="111"/>
      <c r="CF16" s="111"/>
      <c r="CG16" s="111"/>
      <c r="CH16" s="111"/>
      <c r="CI16" s="112"/>
      <c r="CJ16" s="113"/>
      <c r="CK16" s="111"/>
      <c r="CL16" s="89"/>
      <c r="CM16" s="111"/>
      <c r="CN16" s="89"/>
      <c r="CO16" s="111"/>
      <c r="CP16" s="112"/>
      <c r="CQ16" s="93"/>
      <c r="CR16" s="94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6"/>
      <c r="DG16" s="97"/>
      <c r="DH16" s="95"/>
      <c r="DI16" s="95"/>
      <c r="DJ16" s="95"/>
      <c r="DK16" s="95"/>
      <c r="DL16" s="96"/>
      <c r="DM16" s="95"/>
      <c r="DN16" s="95"/>
      <c r="DO16" s="95"/>
      <c r="DP16" s="95"/>
      <c r="DQ16" s="95"/>
      <c r="DR16" s="95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</row>
    <row r="17" spans="1:238" s="98" customFormat="1" ht="51" hidden="1">
      <c r="A17" s="99" t="s">
        <v>86</v>
      </c>
      <c r="B17" s="126" t="s">
        <v>87</v>
      </c>
      <c r="C17" s="99" t="s">
        <v>106</v>
      </c>
      <c r="D17" s="99" t="s">
        <v>89</v>
      </c>
      <c r="E17" s="102"/>
      <c r="F17" s="102" t="s">
        <v>90</v>
      </c>
      <c r="G17" s="102"/>
      <c r="H17" s="102" t="s">
        <v>91</v>
      </c>
      <c r="I17" s="68">
        <v>54280</v>
      </c>
      <c r="J17" s="68">
        <v>54</v>
      </c>
      <c r="K17" s="68" t="s">
        <v>92</v>
      </c>
      <c r="L17" s="102"/>
      <c r="M17" s="102"/>
      <c r="N17" s="68">
        <v>167</v>
      </c>
      <c r="O17" s="68">
        <v>0</v>
      </c>
      <c r="P17" s="68">
        <v>0</v>
      </c>
      <c r="Q17" s="68">
        <v>2</v>
      </c>
      <c r="R17" s="68">
        <v>0</v>
      </c>
      <c r="S17" s="68">
        <v>0</v>
      </c>
      <c r="T17" s="68">
        <v>0</v>
      </c>
      <c r="U17" s="68">
        <v>2</v>
      </c>
      <c r="V17" s="68">
        <v>0</v>
      </c>
      <c r="W17" s="68">
        <v>0</v>
      </c>
      <c r="X17" s="68">
        <v>167</v>
      </c>
      <c r="Y17" s="68">
        <v>141</v>
      </c>
      <c r="Z17" s="68">
        <v>0</v>
      </c>
      <c r="AA17" s="68">
        <v>0</v>
      </c>
      <c r="AB17" s="68">
        <v>141</v>
      </c>
      <c r="AC17" s="68">
        <v>0</v>
      </c>
      <c r="AD17" s="68"/>
      <c r="AE17" s="68"/>
      <c r="AF17" s="68">
        <v>1</v>
      </c>
      <c r="AG17" s="68">
        <v>0</v>
      </c>
      <c r="AH17" s="68"/>
      <c r="AI17" s="68">
        <v>0</v>
      </c>
      <c r="AJ17" s="103"/>
      <c r="AK17" s="104"/>
      <c r="AL17" s="68"/>
      <c r="AM17" s="68"/>
      <c r="AN17" s="67" t="s">
        <v>107</v>
      </c>
      <c r="AO17" s="68" t="s">
        <v>94</v>
      </c>
      <c r="AP17" s="68">
        <f t="shared" si="0"/>
        <v>167</v>
      </c>
      <c r="AQ17" s="69">
        <v>0</v>
      </c>
      <c r="AR17" s="105"/>
      <c r="AS17" s="71"/>
      <c r="AT17" s="71"/>
      <c r="AU17" s="71"/>
      <c r="AV17" s="71"/>
      <c r="AW17" s="71"/>
      <c r="AX17" s="71"/>
      <c r="AY17" s="71"/>
      <c r="AZ17" s="71"/>
      <c r="BA17" s="71">
        <v>220</v>
      </c>
      <c r="BB17" s="68"/>
      <c r="BC17" s="72"/>
      <c r="BD17" s="68"/>
      <c r="BE17" s="73">
        <f t="shared" si="14"/>
        <v>220</v>
      </c>
      <c r="BF17" s="114">
        <f t="shared" si="15"/>
        <v>0</v>
      </c>
      <c r="BG17" s="115" t="e">
        <f t="shared" si="16"/>
        <v>#DIV/0!</v>
      </c>
      <c r="BH17" s="115" t="e">
        <f t="shared" si="17"/>
        <v>#DIV/0!</v>
      </c>
      <c r="BI17" s="76"/>
      <c r="BJ17" s="77"/>
      <c r="BK17" s="135"/>
      <c r="BL17" s="136"/>
      <c r="BM17" s="137"/>
      <c r="BN17" s="137"/>
      <c r="BO17" s="137"/>
      <c r="BP17" s="137"/>
      <c r="BQ17" s="137"/>
      <c r="BR17" s="138"/>
      <c r="BS17" s="136"/>
      <c r="BT17" s="136"/>
      <c r="BU17" s="139"/>
      <c r="BV17" s="136"/>
      <c r="BW17" s="136"/>
      <c r="BX17" s="127"/>
      <c r="BY17" s="86"/>
      <c r="BZ17" s="86"/>
      <c r="CA17" s="86"/>
      <c r="CB17" s="87"/>
      <c r="CC17" s="128"/>
      <c r="CD17" s="111"/>
      <c r="CE17" s="111"/>
      <c r="CF17" s="111"/>
      <c r="CG17" s="111"/>
      <c r="CH17" s="111"/>
      <c r="CI17" s="112"/>
      <c r="CJ17" s="113"/>
      <c r="CK17" s="111"/>
      <c r="CL17" s="89"/>
      <c r="CM17" s="111"/>
      <c r="CN17" s="89"/>
      <c r="CO17" s="111"/>
      <c r="CP17" s="112"/>
      <c r="CQ17" s="93"/>
      <c r="CR17" s="94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6"/>
      <c r="DG17" s="97"/>
      <c r="DH17" s="95"/>
      <c r="DI17" s="95"/>
      <c r="DJ17" s="95"/>
      <c r="DK17" s="95"/>
      <c r="DL17" s="96"/>
      <c r="DM17" s="95"/>
      <c r="DN17" s="95"/>
      <c r="DO17" s="95"/>
      <c r="DP17" s="95"/>
      <c r="DQ17" s="95"/>
      <c r="DR17" s="95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</row>
    <row r="18" spans="1:238" s="98" customFormat="1" ht="63.75" hidden="1">
      <c r="A18" s="99" t="s">
        <v>86</v>
      </c>
      <c r="B18" s="126" t="s">
        <v>87</v>
      </c>
      <c r="C18" s="99" t="s">
        <v>108</v>
      </c>
      <c r="D18" s="99" t="s">
        <v>89</v>
      </c>
      <c r="E18" s="102"/>
      <c r="F18" s="102" t="s">
        <v>90</v>
      </c>
      <c r="G18" s="102"/>
      <c r="H18" s="102" t="s">
        <v>91</v>
      </c>
      <c r="I18" s="68">
        <v>54280</v>
      </c>
      <c r="J18" s="68">
        <v>54</v>
      </c>
      <c r="K18" s="68" t="s">
        <v>92</v>
      </c>
      <c r="L18" s="102"/>
      <c r="M18" s="102"/>
      <c r="N18" s="68">
        <v>343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343</v>
      </c>
      <c r="Y18" s="68">
        <v>323</v>
      </c>
      <c r="Z18" s="68">
        <v>0</v>
      </c>
      <c r="AA18" s="68">
        <v>0</v>
      </c>
      <c r="AB18" s="68">
        <v>0</v>
      </c>
      <c r="AC18" s="68">
        <v>0</v>
      </c>
      <c r="AD18" s="68"/>
      <c r="AE18" s="68"/>
      <c r="AF18" s="68">
        <v>1</v>
      </c>
      <c r="AG18" s="68">
        <v>0</v>
      </c>
      <c r="AH18" s="68"/>
      <c r="AI18" s="68">
        <v>0</v>
      </c>
      <c r="AJ18" s="103"/>
      <c r="AK18" s="104"/>
      <c r="AL18" s="68"/>
      <c r="AM18" s="68"/>
      <c r="AN18" s="67" t="s">
        <v>109</v>
      </c>
      <c r="AO18" s="68" t="s">
        <v>94</v>
      </c>
      <c r="AP18" s="68">
        <f t="shared" si="0"/>
        <v>343</v>
      </c>
      <c r="AQ18" s="69">
        <v>0</v>
      </c>
      <c r="AR18" s="105"/>
      <c r="AS18" s="71">
        <v>342.58</v>
      </c>
      <c r="AT18" s="71"/>
      <c r="AU18" s="71"/>
      <c r="AV18" s="71"/>
      <c r="AW18" s="71"/>
      <c r="AX18" s="71"/>
      <c r="AY18" s="71"/>
      <c r="AZ18" s="71"/>
      <c r="BA18" s="71"/>
      <c r="BB18" s="68"/>
      <c r="BC18" s="72"/>
      <c r="BD18" s="68"/>
      <c r="BE18" s="73">
        <f t="shared" si="14"/>
        <v>342.58</v>
      </c>
      <c r="BF18" s="114">
        <f t="shared" si="15"/>
        <v>0</v>
      </c>
      <c r="BG18" s="115" t="e">
        <f t="shared" si="16"/>
        <v>#DIV/0!</v>
      </c>
      <c r="BH18" s="115" t="e">
        <f t="shared" si="17"/>
        <v>#DIV/0!</v>
      </c>
      <c r="BI18" s="76"/>
      <c r="BJ18" s="77"/>
      <c r="BK18" s="116">
        <f t="shared" si="18"/>
        <v>984917.5</v>
      </c>
      <c r="BL18" s="117">
        <v>148476.83824595829</v>
      </c>
      <c r="BM18" s="118">
        <f t="shared" si="19"/>
        <v>0.15075053316237988</v>
      </c>
      <c r="BN18" s="119" t="str">
        <f t="shared" si="20"/>
        <v>A</v>
      </c>
      <c r="BO18" s="120">
        <v>19415.85480016423</v>
      </c>
      <c r="BP18" s="118">
        <f t="shared" si="21"/>
        <v>1.9713178819712546E-2</v>
      </c>
      <c r="BQ18" s="119" t="str">
        <f t="shared" si="22"/>
        <v>A</v>
      </c>
      <c r="BR18" s="140">
        <v>0</v>
      </c>
      <c r="BS18" s="118">
        <f t="shared" ref="BS18:BS81" si="28">BR18/BK18</f>
        <v>0</v>
      </c>
      <c r="BT18" s="119" t="str">
        <f t="shared" ref="BT18:BT81" si="29">IF(BS18&gt;0.8,"E",IF(BS18&gt;0.599999999999999,"D",IF(BS18&gt;0.4,"C",IF(BS18&gt;0.2,"B",IF(BS18&gt;0,"A","SO")))))</f>
        <v>SO</v>
      </c>
      <c r="BU18" s="122">
        <f t="shared" si="23"/>
        <v>167892.69304612253</v>
      </c>
      <c r="BV18" s="118">
        <f t="shared" ref="BV18:BV81" si="30">BU18/BK18</f>
        <v>0.17046371198209243</v>
      </c>
      <c r="BW18" s="119" t="str">
        <f t="shared" si="25"/>
        <v>A</v>
      </c>
      <c r="BX18" s="127"/>
      <c r="BY18" s="86"/>
      <c r="BZ18" s="86"/>
      <c r="CA18" s="86"/>
      <c r="CB18" s="87"/>
      <c r="CC18" s="128"/>
      <c r="CD18" s="111"/>
      <c r="CE18" s="111"/>
      <c r="CF18" s="111"/>
      <c r="CG18" s="111"/>
      <c r="CH18" s="111"/>
      <c r="CI18" s="112"/>
      <c r="CJ18" s="113"/>
      <c r="CK18" s="111"/>
      <c r="CL18" s="89"/>
      <c r="CM18" s="111"/>
      <c r="CN18" s="89"/>
      <c r="CO18" s="111"/>
      <c r="CP18" s="112"/>
      <c r="CQ18" s="93"/>
      <c r="CR18" s="94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6"/>
      <c r="DG18" s="97"/>
      <c r="DH18" s="95"/>
      <c r="DI18" s="95"/>
      <c r="DJ18" s="95"/>
      <c r="DK18" s="95"/>
      <c r="DL18" s="96"/>
      <c r="DM18" s="95"/>
      <c r="DN18" s="95"/>
      <c r="DO18" s="95"/>
      <c r="DP18" s="95"/>
      <c r="DQ18" s="95"/>
      <c r="DR18" s="95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</row>
    <row r="19" spans="1:238" s="98" customFormat="1" ht="51" hidden="1">
      <c r="A19" s="99"/>
      <c r="B19" s="126"/>
      <c r="C19" s="99" t="s">
        <v>110</v>
      </c>
      <c r="D19" s="99"/>
      <c r="E19" s="102"/>
      <c r="F19" s="102"/>
      <c r="G19" s="102"/>
      <c r="H19" s="102"/>
      <c r="I19" s="68"/>
      <c r="J19" s="68"/>
      <c r="K19" s="68"/>
      <c r="L19" s="102"/>
      <c r="M19" s="102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103"/>
      <c r="AK19" s="104"/>
      <c r="AL19" s="68"/>
      <c r="AM19" s="68"/>
      <c r="AN19" s="67"/>
      <c r="AO19" s="68"/>
      <c r="AP19" s="68"/>
      <c r="AQ19" s="69"/>
      <c r="AR19" s="105"/>
      <c r="AS19" s="71"/>
      <c r="AT19" s="71"/>
      <c r="AU19" s="71"/>
      <c r="AV19" s="71"/>
      <c r="AW19" s="71"/>
      <c r="AX19" s="71"/>
      <c r="AY19" s="71"/>
      <c r="AZ19" s="71"/>
      <c r="BA19" s="71"/>
      <c r="BB19" s="68"/>
      <c r="BC19" s="72"/>
      <c r="BD19" s="68"/>
      <c r="BE19" s="73"/>
      <c r="BF19" s="114"/>
      <c r="BG19" s="115"/>
      <c r="BH19" s="115"/>
      <c r="BI19" s="76"/>
      <c r="BJ19" s="77"/>
      <c r="BK19" s="116"/>
      <c r="BL19" s="117"/>
      <c r="BM19" s="118"/>
      <c r="BN19" s="119"/>
      <c r="BO19" s="120"/>
      <c r="BP19" s="118"/>
      <c r="BQ19" s="119"/>
      <c r="BR19" s="140"/>
      <c r="BS19" s="118"/>
      <c r="BT19" s="119"/>
      <c r="BU19" s="141"/>
      <c r="BV19" s="118"/>
      <c r="BW19" s="119"/>
      <c r="BX19" s="127"/>
      <c r="BY19" s="86"/>
      <c r="BZ19" s="86"/>
      <c r="CA19" s="86"/>
      <c r="CB19" s="87"/>
      <c r="CC19" s="128"/>
      <c r="CD19" s="111"/>
      <c r="CE19" s="111"/>
      <c r="CF19" s="111"/>
      <c r="CG19" s="111"/>
      <c r="CH19" s="111"/>
      <c r="CI19" s="112"/>
      <c r="CJ19" s="113"/>
      <c r="CK19" s="111"/>
      <c r="CL19" s="89"/>
      <c r="CM19" s="111"/>
      <c r="CN19" s="89"/>
      <c r="CO19" s="111"/>
      <c r="CP19" s="112"/>
      <c r="CQ19" s="93"/>
      <c r="CR19" s="94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6"/>
      <c r="DG19" s="97"/>
      <c r="DH19" s="95"/>
      <c r="DI19" s="95"/>
      <c r="DJ19" s="95"/>
      <c r="DK19" s="95"/>
      <c r="DL19" s="96"/>
      <c r="DM19" s="95"/>
      <c r="DN19" s="95"/>
      <c r="DO19" s="95"/>
      <c r="DP19" s="95"/>
      <c r="DQ19" s="95"/>
      <c r="DR19" s="95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</row>
    <row r="20" spans="1:238" s="98" customFormat="1" ht="38.25" hidden="1">
      <c r="A20" s="99" t="s">
        <v>69</v>
      </c>
      <c r="B20" s="126" t="s">
        <v>111</v>
      </c>
      <c r="C20" s="102" t="s">
        <v>112</v>
      </c>
      <c r="D20" s="99" t="s">
        <v>77</v>
      </c>
      <c r="E20" s="102">
        <v>6</v>
      </c>
      <c r="F20" s="102" t="s">
        <v>113</v>
      </c>
      <c r="G20" s="102"/>
      <c r="H20" s="99" t="s">
        <v>114</v>
      </c>
      <c r="I20" s="68">
        <v>54300</v>
      </c>
      <c r="J20" s="68">
        <v>54</v>
      </c>
      <c r="K20" s="68" t="s">
        <v>115</v>
      </c>
      <c r="L20" s="102">
        <v>1997</v>
      </c>
      <c r="M20" s="102"/>
      <c r="N20" s="68">
        <v>3807</v>
      </c>
      <c r="O20" s="68">
        <v>0</v>
      </c>
      <c r="P20" s="68">
        <v>0</v>
      </c>
      <c r="Q20" s="68">
        <v>1</v>
      </c>
      <c r="R20" s="68">
        <v>0</v>
      </c>
      <c r="S20" s="68">
        <v>0</v>
      </c>
      <c r="T20" s="68">
        <v>1</v>
      </c>
      <c r="U20" s="68">
        <v>0</v>
      </c>
      <c r="V20" s="68">
        <v>0</v>
      </c>
      <c r="W20" s="68">
        <v>0</v>
      </c>
      <c r="X20" s="68">
        <v>3807</v>
      </c>
      <c r="Y20" s="68">
        <v>3406</v>
      </c>
      <c r="Z20" s="68">
        <v>109</v>
      </c>
      <c r="AA20" s="68">
        <v>0</v>
      </c>
      <c r="AB20" s="68">
        <v>88</v>
      </c>
      <c r="AC20" s="68">
        <v>0</v>
      </c>
      <c r="AD20" s="68"/>
      <c r="AE20" s="68"/>
      <c r="AF20" s="68">
        <v>3</v>
      </c>
      <c r="AG20" s="68">
        <v>1</v>
      </c>
      <c r="AH20" s="68"/>
      <c r="AI20" s="68">
        <v>0</v>
      </c>
      <c r="AJ20" s="103"/>
      <c r="AK20" s="104"/>
      <c r="AL20" s="68"/>
      <c r="AM20" s="68"/>
      <c r="AN20" s="67" t="s">
        <v>116</v>
      </c>
      <c r="AO20" s="68" t="s">
        <v>117</v>
      </c>
      <c r="AP20" s="68">
        <f t="shared" si="0"/>
        <v>3807</v>
      </c>
      <c r="AQ20" s="69">
        <v>0</v>
      </c>
      <c r="AR20" s="105">
        <v>2822.55</v>
      </c>
      <c r="AS20" s="71">
        <v>800</v>
      </c>
      <c r="AT20" s="71"/>
      <c r="AU20" s="71"/>
      <c r="AV20" s="71"/>
      <c r="AW20" s="71"/>
      <c r="AX20" s="71">
        <v>0</v>
      </c>
      <c r="AY20" s="71">
        <v>57.45</v>
      </c>
      <c r="AZ20" s="71">
        <v>0</v>
      </c>
      <c r="BA20" s="71">
        <v>120</v>
      </c>
      <c r="BB20" s="68">
        <v>0</v>
      </c>
      <c r="BC20" s="72">
        <v>0</v>
      </c>
      <c r="BD20" s="68"/>
      <c r="BE20" s="73">
        <f t="shared" si="14"/>
        <v>3800</v>
      </c>
      <c r="BF20" s="114">
        <f t="shared" si="15"/>
        <v>0</v>
      </c>
      <c r="BG20" s="115" t="e">
        <f t="shared" si="16"/>
        <v>#DIV/0!</v>
      </c>
      <c r="BH20" s="115" t="e">
        <f t="shared" si="17"/>
        <v>#DIV/0!</v>
      </c>
      <c r="BI20" s="76"/>
      <c r="BJ20" s="77"/>
      <c r="BK20" s="130">
        <f t="shared" si="18"/>
        <v>10925000</v>
      </c>
      <c r="BL20" s="117">
        <v>347491.5808</v>
      </c>
      <c r="BM20" s="118">
        <f t="shared" si="19"/>
        <v>3.1807009684210526E-2</v>
      </c>
      <c r="BN20" s="119" t="str">
        <f t="shared" si="20"/>
        <v>A</v>
      </c>
      <c r="BO20" s="120">
        <v>144593.73742512858</v>
      </c>
      <c r="BP20" s="118">
        <f t="shared" si="21"/>
        <v>1.323512470710559E-2</v>
      </c>
      <c r="BQ20" s="119" t="str">
        <f t="shared" si="22"/>
        <v>A</v>
      </c>
      <c r="BR20" s="142">
        <v>906904.8247573066</v>
      </c>
      <c r="BS20" s="118">
        <f t="shared" si="28"/>
        <v>8.3011883272980008E-2</v>
      </c>
      <c r="BT20" s="119" t="str">
        <f t="shared" si="29"/>
        <v>A</v>
      </c>
      <c r="BU20" s="132">
        <f t="shared" si="23"/>
        <v>1398990.1429824352</v>
      </c>
      <c r="BV20" s="118">
        <f t="shared" si="30"/>
        <v>0.12805401766429614</v>
      </c>
      <c r="BW20" s="119" t="str">
        <f t="shared" si="25"/>
        <v>A</v>
      </c>
      <c r="BX20" s="109"/>
      <c r="BY20" s="123"/>
      <c r="BZ20" s="123"/>
      <c r="CA20" s="123"/>
      <c r="CB20" s="124"/>
      <c r="CC20" s="110"/>
      <c r="CD20" s="111"/>
      <c r="CE20" s="111"/>
      <c r="CF20" s="111"/>
      <c r="CG20" s="111"/>
      <c r="CH20" s="111"/>
      <c r="CI20" s="112"/>
      <c r="CJ20" s="113"/>
      <c r="CK20" s="111"/>
      <c r="CL20" s="89"/>
      <c r="CM20" s="111"/>
      <c r="CN20" s="89"/>
      <c r="CO20" s="111"/>
      <c r="CP20" s="112"/>
      <c r="CQ20" s="125"/>
      <c r="CR20" s="94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6"/>
      <c r="DG20" s="97"/>
      <c r="DH20" s="95"/>
      <c r="DI20" s="95"/>
      <c r="DJ20" s="95"/>
      <c r="DK20" s="95"/>
      <c r="DL20" s="96"/>
      <c r="DM20" s="95"/>
      <c r="DN20" s="95"/>
      <c r="DO20" s="95"/>
      <c r="DP20" s="95"/>
      <c r="DQ20" s="95"/>
      <c r="DR20" s="95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</row>
    <row r="21" spans="1:238" s="98" customFormat="1" ht="38.25" hidden="1">
      <c r="A21" s="99" t="s">
        <v>69</v>
      </c>
      <c r="B21" s="126" t="s">
        <v>111</v>
      </c>
      <c r="C21" s="143" t="s">
        <v>118</v>
      </c>
      <c r="D21" s="99" t="s">
        <v>77</v>
      </c>
      <c r="E21" s="102">
        <v>6</v>
      </c>
      <c r="F21" s="102" t="s">
        <v>113</v>
      </c>
      <c r="G21" s="102"/>
      <c r="H21" s="99" t="s">
        <v>114</v>
      </c>
      <c r="I21" s="68">
        <v>54300</v>
      </c>
      <c r="J21" s="68">
        <v>54</v>
      </c>
      <c r="K21" s="68" t="s">
        <v>115</v>
      </c>
      <c r="L21" s="102">
        <v>2001</v>
      </c>
      <c r="M21" s="102"/>
      <c r="N21" s="68">
        <v>1419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1419</v>
      </c>
      <c r="Y21" s="68">
        <v>1263</v>
      </c>
      <c r="Z21" s="68">
        <v>0</v>
      </c>
      <c r="AA21" s="68">
        <v>0</v>
      </c>
      <c r="AB21" s="68">
        <v>0</v>
      </c>
      <c r="AC21" s="68">
        <v>0</v>
      </c>
      <c r="AD21" s="68"/>
      <c r="AE21" s="68"/>
      <c r="AF21" s="68">
        <v>2</v>
      </c>
      <c r="AG21" s="68">
        <v>1</v>
      </c>
      <c r="AH21" s="68"/>
      <c r="AI21" s="68">
        <v>0</v>
      </c>
      <c r="AJ21" s="103"/>
      <c r="AK21" s="104"/>
      <c r="AL21" s="68"/>
      <c r="AM21" s="68"/>
      <c r="AN21" s="144" t="s">
        <v>119</v>
      </c>
      <c r="AO21" s="68"/>
      <c r="AP21" s="68">
        <f t="shared" si="0"/>
        <v>1419</v>
      </c>
      <c r="AQ21" s="69">
        <v>0</v>
      </c>
      <c r="AR21" s="105">
        <v>0</v>
      </c>
      <c r="AS21" s="71">
        <v>0</v>
      </c>
      <c r="AT21" s="71"/>
      <c r="AU21" s="71"/>
      <c r="AV21" s="71"/>
      <c r="AW21" s="71"/>
      <c r="AX21" s="71"/>
      <c r="AY21" s="71"/>
      <c r="AZ21" s="71"/>
      <c r="BA21" s="71"/>
      <c r="BB21" s="68"/>
      <c r="BC21" s="145">
        <v>1328</v>
      </c>
      <c r="BD21" s="68" t="s">
        <v>120</v>
      </c>
      <c r="BE21" s="73">
        <f t="shared" si="14"/>
        <v>1328</v>
      </c>
      <c r="BF21" s="114">
        <f t="shared" si="15"/>
        <v>0</v>
      </c>
      <c r="BG21" s="115" t="e">
        <f t="shared" si="16"/>
        <v>#DIV/0!</v>
      </c>
      <c r="BH21" s="115" t="e">
        <f t="shared" si="17"/>
        <v>#DIV/0!</v>
      </c>
      <c r="BI21" s="76"/>
      <c r="BJ21" s="77"/>
      <c r="BK21" s="146">
        <f t="shared" si="18"/>
        <v>3818000</v>
      </c>
      <c r="BL21" s="147">
        <v>131946.5472</v>
      </c>
      <c r="BM21" s="148">
        <f t="shared" si="19"/>
        <v>3.4559074698795184E-2</v>
      </c>
      <c r="BN21" s="149" t="str">
        <f t="shared" si="20"/>
        <v>A</v>
      </c>
      <c r="BO21" s="150">
        <v>106533.67157487142</v>
      </c>
      <c r="BP21" s="148">
        <f t="shared" si="21"/>
        <v>2.7903004603161714E-2</v>
      </c>
      <c r="BQ21" s="149" t="str">
        <f t="shared" si="22"/>
        <v>A</v>
      </c>
      <c r="BR21" s="151">
        <v>668188.69524269341</v>
      </c>
      <c r="BS21" s="148">
        <f t="shared" si="28"/>
        <v>0.17501013495094117</v>
      </c>
      <c r="BT21" s="149" t="str">
        <f t="shared" si="29"/>
        <v>A</v>
      </c>
      <c r="BU21" s="122">
        <f t="shared" si="23"/>
        <v>906668.91401756485</v>
      </c>
      <c r="BV21" s="148">
        <f t="shared" si="30"/>
        <v>0.23747221425289808</v>
      </c>
      <c r="BW21" s="149" t="str">
        <f t="shared" si="25"/>
        <v>B</v>
      </c>
      <c r="BX21" s="109"/>
      <c r="BY21" s="123"/>
      <c r="BZ21" s="123"/>
      <c r="CA21" s="123"/>
      <c r="CB21" s="124"/>
      <c r="CC21" s="110"/>
      <c r="CD21" s="111"/>
      <c r="CE21" s="111"/>
      <c r="CF21" s="111"/>
      <c r="CG21" s="111"/>
      <c r="CH21" s="111"/>
      <c r="CI21" s="112"/>
      <c r="CJ21" s="113"/>
      <c r="CK21" s="111"/>
      <c r="CL21" s="89"/>
      <c r="CM21" s="111"/>
      <c r="CN21" s="89"/>
      <c r="CO21" s="111"/>
      <c r="CP21" s="112"/>
      <c r="CQ21" s="125"/>
      <c r="CR21" s="94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6"/>
      <c r="DG21" s="97"/>
      <c r="DH21" s="95"/>
      <c r="DI21" s="95"/>
      <c r="DJ21" s="95"/>
      <c r="DK21" s="95"/>
      <c r="DL21" s="96"/>
      <c r="DM21" s="95"/>
      <c r="DN21" s="95"/>
      <c r="DO21" s="95"/>
      <c r="DP21" s="95"/>
      <c r="DQ21" s="95"/>
      <c r="DR21" s="95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</row>
    <row r="22" spans="1:238" s="98" customFormat="1" ht="38.25" hidden="1">
      <c r="A22" s="99" t="s">
        <v>69</v>
      </c>
      <c r="B22" s="126" t="s">
        <v>121</v>
      </c>
      <c r="C22" s="102" t="s">
        <v>122</v>
      </c>
      <c r="D22" s="99" t="s">
        <v>72</v>
      </c>
      <c r="E22" s="102">
        <v>5</v>
      </c>
      <c r="F22" s="102" t="s">
        <v>123</v>
      </c>
      <c r="G22" s="102"/>
      <c r="H22" s="102" t="s">
        <v>124</v>
      </c>
      <c r="I22" s="68">
        <v>54320</v>
      </c>
      <c r="J22" s="68">
        <v>54</v>
      </c>
      <c r="K22" s="68" t="s">
        <v>115</v>
      </c>
      <c r="L22" s="102"/>
      <c r="M22" s="102"/>
      <c r="N22" s="68">
        <v>258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258</v>
      </c>
      <c r="Y22" s="68">
        <v>239</v>
      </c>
      <c r="Z22" s="152">
        <v>172</v>
      </c>
      <c r="AA22" s="68">
        <v>0</v>
      </c>
      <c r="AB22" s="68">
        <v>0</v>
      </c>
      <c r="AC22" s="68">
        <v>0</v>
      </c>
      <c r="AD22" s="68"/>
      <c r="AE22" s="68"/>
      <c r="AF22" s="68">
        <v>3</v>
      </c>
      <c r="AG22" s="68">
        <v>0</v>
      </c>
      <c r="AH22" s="68">
        <v>10</v>
      </c>
      <c r="AI22" s="68"/>
      <c r="AJ22" s="103"/>
      <c r="AK22" s="104"/>
      <c r="AL22" s="68"/>
      <c r="AM22" s="68"/>
      <c r="AN22" s="67" t="s">
        <v>125</v>
      </c>
      <c r="AO22" s="68"/>
      <c r="AP22" s="68">
        <f t="shared" si="0"/>
        <v>258</v>
      </c>
      <c r="AQ22" s="69"/>
      <c r="AR22" s="105"/>
      <c r="AS22" s="71"/>
      <c r="AT22" s="71"/>
      <c r="AU22" s="71"/>
      <c r="AV22" s="71"/>
      <c r="AW22" s="71">
        <v>250</v>
      </c>
      <c r="AX22" s="71"/>
      <c r="AY22" s="71"/>
      <c r="AZ22" s="71"/>
      <c r="BA22" s="71"/>
      <c r="BB22" s="68"/>
      <c r="BC22" s="72"/>
      <c r="BD22" s="68"/>
      <c r="BE22" s="73">
        <f t="shared" si="14"/>
        <v>250</v>
      </c>
      <c r="BF22" s="114">
        <f t="shared" si="15"/>
        <v>0</v>
      </c>
      <c r="BG22" s="115" t="e">
        <f t="shared" si="16"/>
        <v>#DIV/0!</v>
      </c>
      <c r="BH22" s="115" t="e">
        <f t="shared" si="17"/>
        <v>#DIV/0!</v>
      </c>
      <c r="BI22" s="76"/>
      <c r="BJ22" s="153"/>
      <c r="BK22" s="116">
        <f t="shared" si="18"/>
        <v>718750</v>
      </c>
      <c r="BL22" s="117">
        <v>108338.46399999999</v>
      </c>
      <c r="BM22" s="118">
        <f t="shared" si="19"/>
        <v>0.15073177599999998</v>
      </c>
      <c r="BN22" s="119" t="str">
        <f t="shared" si="20"/>
        <v>A</v>
      </c>
      <c r="BO22" s="120">
        <v>0</v>
      </c>
      <c r="BP22" s="118">
        <f t="shared" si="21"/>
        <v>0</v>
      </c>
      <c r="BQ22" s="119" t="str">
        <f t="shared" si="22"/>
        <v>SO</v>
      </c>
      <c r="BR22" s="154">
        <v>36639</v>
      </c>
      <c r="BS22" s="118">
        <f t="shared" si="28"/>
        <v>5.0976E-2</v>
      </c>
      <c r="BT22" s="119" t="str">
        <f t="shared" si="29"/>
        <v>A</v>
      </c>
      <c r="BU22" s="122">
        <f t="shared" si="23"/>
        <v>144977.46399999998</v>
      </c>
      <c r="BV22" s="118">
        <f t="shared" si="30"/>
        <v>0.20170777599999998</v>
      </c>
      <c r="BW22" s="119" t="str">
        <f t="shared" si="25"/>
        <v>B</v>
      </c>
      <c r="BX22" s="109"/>
      <c r="BY22" s="123"/>
      <c r="BZ22" s="123"/>
      <c r="CA22" s="123"/>
      <c r="CB22" s="124"/>
      <c r="CC22" s="110"/>
      <c r="CD22" s="155"/>
      <c r="CE22" s="155"/>
      <c r="CF22" s="155"/>
      <c r="CG22" s="155"/>
      <c r="CH22" s="155"/>
      <c r="CI22" s="156" t="e">
        <f>-#REF!</f>
        <v>#REF!</v>
      </c>
      <c r="CJ22" s="157"/>
      <c r="CK22" s="155"/>
      <c r="CL22" s="158"/>
      <c r="CM22" s="155"/>
      <c r="CN22" s="158"/>
      <c r="CO22" s="155"/>
      <c r="CP22" s="159"/>
      <c r="CQ22" s="125"/>
      <c r="CR22" s="160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2"/>
      <c r="DG22" s="163"/>
      <c r="DH22" s="161"/>
      <c r="DI22" s="161"/>
      <c r="DJ22" s="161"/>
      <c r="DK22" s="161"/>
      <c r="DL22" s="96"/>
      <c r="DM22" s="161"/>
      <c r="DN22" s="161"/>
      <c r="DO22" s="161"/>
      <c r="DP22" s="161"/>
      <c r="DQ22" s="161"/>
      <c r="DR22" s="161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</row>
    <row r="23" spans="1:238" s="98" customFormat="1" ht="38.25" hidden="1">
      <c r="A23" s="99" t="s">
        <v>69</v>
      </c>
      <c r="B23" s="126" t="s">
        <v>121</v>
      </c>
      <c r="C23" s="143" t="s">
        <v>126</v>
      </c>
      <c r="D23" s="99" t="s">
        <v>77</v>
      </c>
      <c r="E23" s="102">
        <v>5</v>
      </c>
      <c r="F23" s="102" t="s">
        <v>123</v>
      </c>
      <c r="G23" s="102"/>
      <c r="H23" s="102" t="s">
        <v>124</v>
      </c>
      <c r="I23" s="68">
        <v>54320</v>
      </c>
      <c r="J23" s="68">
        <v>54</v>
      </c>
      <c r="K23" s="68" t="s">
        <v>115</v>
      </c>
      <c r="L23" s="102">
        <v>1977</v>
      </c>
      <c r="M23" s="102"/>
      <c r="N23" s="68">
        <v>4077</v>
      </c>
      <c r="O23" s="68">
        <v>2</v>
      </c>
      <c r="P23" s="68">
        <v>0</v>
      </c>
      <c r="Q23" s="68">
        <v>0</v>
      </c>
      <c r="R23" s="68">
        <v>0</v>
      </c>
      <c r="S23" s="68">
        <v>0</v>
      </c>
      <c r="T23" s="68">
        <v>1</v>
      </c>
      <c r="U23" s="68">
        <v>0</v>
      </c>
      <c r="V23" s="68">
        <v>1</v>
      </c>
      <c r="W23" s="68">
        <v>0</v>
      </c>
      <c r="X23" s="68">
        <v>4077</v>
      </c>
      <c r="Y23" s="68">
        <v>3574</v>
      </c>
      <c r="Z23" s="68">
        <v>65</v>
      </c>
      <c r="AA23" s="68">
        <v>0</v>
      </c>
      <c r="AB23" s="68">
        <v>210</v>
      </c>
      <c r="AC23" s="68">
        <v>0</v>
      </c>
      <c r="AD23" s="68"/>
      <c r="AE23" s="68"/>
      <c r="AF23" s="68">
        <v>3</v>
      </c>
      <c r="AG23" s="68">
        <v>1</v>
      </c>
      <c r="AH23" s="68"/>
      <c r="AI23" s="68">
        <v>0</v>
      </c>
      <c r="AJ23" s="103"/>
      <c r="AK23" s="104"/>
      <c r="AL23" s="68"/>
      <c r="AM23" s="68"/>
      <c r="AN23" s="144" t="s">
        <v>127</v>
      </c>
      <c r="AO23" s="68"/>
      <c r="AP23" s="68">
        <f t="shared" si="0"/>
        <v>4077</v>
      </c>
      <c r="AQ23" s="69"/>
      <c r="AR23" s="105">
        <v>3800</v>
      </c>
      <c r="AS23" s="71"/>
      <c r="AT23" s="71"/>
      <c r="AU23" s="71"/>
      <c r="AV23" s="71"/>
      <c r="AW23" s="71"/>
      <c r="AX23" s="71"/>
      <c r="AY23" s="71"/>
      <c r="AZ23" s="71"/>
      <c r="BA23" s="71"/>
      <c r="BB23" s="68"/>
      <c r="BC23" s="72"/>
      <c r="BD23" s="68"/>
      <c r="BE23" s="73">
        <f t="shared" si="14"/>
        <v>3800</v>
      </c>
      <c r="BF23" s="114">
        <f t="shared" si="15"/>
        <v>0</v>
      </c>
      <c r="BG23" s="115" t="e">
        <f t="shared" si="16"/>
        <v>#DIV/0!</v>
      </c>
      <c r="BH23" s="115" t="e">
        <f t="shared" si="17"/>
        <v>#DIV/0!</v>
      </c>
      <c r="BI23" s="76"/>
      <c r="BJ23" s="153"/>
      <c r="BK23" s="116">
        <f t="shared" si="18"/>
        <v>10925000</v>
      </c>
      <c r="BL23" s="117">
        <v>267450.4768</v>
      </c>
      <c r="BM23" s="118">
        <f t="shared" si="19"/>
        <v>2.4480592842105263E-2</v>
      </c>
      <c r="BN23" s="119" t="str">
        <f t="shared" si="20"/>
        <v>A</v>
      </c>
      <c r="BO23" s="120">
        <v>757757.90063999989</v>
      </c>
      <c r="BP23" s="118">
        <f t="shared" si="21"/>
        <v>6.9359990905263152E-2</v>
      </c>
      <c r="BQ23" s="119" t="str">
        <f t="shared" si="22"/>
        <v>A</v>
      </c>
      <c r="BR23" s="121">
        <v>188874.4</v>
      </c>
      <c r="BS23" s="118">
        <f t="shared" si="28"/>
        <v>1.7288274599542335E-2</v>
      </c>
      <c r="BT23" s="119" t="str">
        <f t="shared" si="29"/>
        <v>A</v>
      </c>
      <c r="BU23" s="122">
        <f t="shared" si="23"/>
        <v>1214082.7774399999</v>
      </c>
      <c r="BV23" s="118">
        <f t="shared" si="30"/>
        <v>0.11112885834691075</v>
      </c>
      <c r="BW23" s="119" t="str">
        <f t="shared" si="25"/>
        <v>A</v>
      </c>
      <c r="BX23" s="109"/>
      <c r="BY23" s="123"/>
      <c r="BZ23" s="123"/>
      <c r="CA23" s="123"/>
      <c r="CB23" s="124"/>
      <c r="CC23" s="110"/>
      <c r="CD23" s="155"/>
      <c r="CE23" s="155"/>
      <c r="CF23" s="155"/>
      <c r="CG23" s="155"/>
      <c r="CH23" s="155"/>
      <c r="CI23" s="156" t="e">
        <f>-#REF!</f>
        <v>#REF!</v>
      </c>
      <c r="CJ23" s="157"/>
      <c r="CK23" s="155"/>
      <c r="CL23" s="158"/>
      <c r="CM23" s="155"/>
      <c r="CN23" s="158"/>
      <c r="CO23" s="155"/>
      <c r="CP23" s="159"/>
      <c r="CQ23" s="125" t="s">
        <v>128</v>
      </c>
      <c r="CR23" s="160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2"/>
      <c r="DG23" s="163"/>
      <c r="DH23" s="161"/>
      <c r="DI23" s="161"/>
      <c r="DJ23" s="161"/>
      <c r="DK23" s="161"/>
      <c r="DL23" s="96"/>
      <c r="DM23" s="161"/>
      <c r="DN23" s="161"/>
      <c r="DO23" s="161"/>
      <c r="DP23" s="161"/>
      <c r="DQ23" s="161"/>
      <c r="DR23" s="161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</row>
    <row r="24" spans="1:238" s="98" customFormat="1" ht="51" hidden="1">
      <c r="A24" s="99" t="s">
        <v>69</v>
      </c>
      <c r="B24" s="126" t="s">
        <v>121</v>
      </c>
      <c r="C24" s="143" t="s">
        <v>129</v>
      </c>
      <c r="D24" s="99" t="s">
        <v>77</v>
      </c>
      <c r="E24" s="102">
        <v>5</v>
      </c>
      <c r="F24" s="102" t="s">
        <v>123</v>
      </c>
      <c r="G24" s="102"/>
      <c r="H24" s="102" t="s">
        <v>124</v>
      </c>
      <c r="I24" s="68">
        <v>54320</v>
      </c>
      <c r="J24" s="68">
        <v>54</v>
      </c>
      <c r="K24" s="68" t="s">
        <v>115</v>
      </c>
      <c r="L24" s="102">
        <v>1950</v>
      </c>
      <c r="M24" s="102"/>
      <c r="N24" s="68">
        <v>9499</v>
      </c>
      <c r="O24" s="68">
        <v>1</v>
      </c>
      <c r="P24" s="68">
        <v>0</v>
      </c>
      <c r="Q24" s="68">
        <v>0</v>
      </c>
      <c r="R24" s="68">
        <v>0</v>
      </c>
      <c r="S24" s="68">
        <v>1</v>
      </c>
      <c r="T24" s="68">
        <v>0</v>
      </c>
      <c r="U24" s="68">
        <v>0</v>
      </c>
      <c r="V24" s="68">
        <v>0</v>
      </c>
      <c r="W24" s="68">
        <v>0</v>
      </c>
      <c r="X24" s="68">
        <v>9499</v>
      </c>
      <c r="Y24" s="68">
        <v>7265</v>
      </c>
      <c r="Z24" s="68">
        <v>2033</v>
      </c>
      <c r="AA24" s="68">
        <v>193</v>
      </c>
      <c r="AB24" s="68">
        <v>68</v>
      </c>
      <c r="AC24" s="68">
        <v>0</v>
      </c>
      <c r="AD24" s="68"/>
      <c r="AE24" s="68"/>
      <c r="AF24" s="68">
        <v>5</v>
      </c>
      <c r="AG24" s="68">
        <v>2</v>
      </c>
      <c r="AH24" s="68">
        <v>120</v>
      </c>
      <c r="AI24" s="68"/>
      <c r="AJ24" s="103"/>
      <c r="AK24" s="104"/>
      <c r="AL24" s="68"/>
      <c r="AM24" s="68"/>
      <c r="AN24" s="144" t="s">
        <v>130</v>
      </c>
      <c r="AO24" s="68"/>
      <c r="AP24" s="68">
        <f t="shared" si="0"/>
        <v>9499</v>
      </c>
      <c r="AQ24" s="69"/>
      <c r="AR24" s="105">
        <v>5845</v>
      </c>
      <c r="AS24" s="71"/>
      <c r="AT24" s="164">
        <v>1540</v>
      </c>
      <c r="AU24" s="164"/>
      <c r="AV24" s="71"/>
      <c r="AW24" s="71">
        <v>100</v>
      </c>
      <c r="AX24" s="71">
        <v>200</v>
      </c>
      <c r="AY24" s="71"/>
      <c r="AZ24" s="71">
        <v>299</v>
      </c>
      <c r="BA24" s="71"/>
      <c r="BB24" s="68"/>
      <c r="BC24" s="72"/>
      <c r="BD24" s="68"/>
      <c r="BE24" s="73">
        <f t="shared" si="14"/>
        <v>7984</v>
      </c>
      <c r="BF24" s="114">
        <f t="shared" si="15"/>
        <v>0.19288577154308617</v>
      </c>
      <c r="BG24" s="115" t="e">
        <f t="shared" si="16"/>
        <v>#DIV/0!</v>
      </c>
      <c r="BH24" s="115" t="e">
        <f t="shared" si="17"/>
        <v>#DIV/0!</v>
      </c>
      <c r="BI24" s="76"/>
      <c r="BJ24" s="77"/>
      <c r="BK24" s="116">
        <f t="shared" si="18"/>
        <v>22954000</v>
      </c>
      <c r="BL24" s="117">
        <v>274080.14399999997</v>
      </c>
      <c r="BM24" s="118">
        <f t="shared" si="19"/>
        <v>1.194040881763527E-2</v>
      </c>
      <c r="BN24" s="119" t="str">
        <f t="shared" si="20"/>
        <v>A</v>
      </c>
      <c r="BO24" s="120">
        <v>616912.30015999998</v>
      </c>
      <c r="BP24" s="118">
        <f t="shared" si="21"/>
        <v>2.6876025971943888E-2</v>
      </c>
      <c r="BQ24" s="119" t="str">
        <f t="shared" si="22"/>
        <v>A</v>
      </c>
      <c r="BR24" s="121">
        <v>400192</v>
      </c>
      <c r="BS24" s="118">
        <f t="shared" si="28"/>
        <v>1.7434521216345734E-2</v>
      </c>
      <c r="BT24" s="119" t="str">
        <f t="shared" si="29"/>
        <v>A</v>
      </c>
      <c r="BU24" s="122">
        <f t="shared" si="23"/>
        <v>1291184.44416</v>
      </c>
      <c r="BV24" s="118">
        <f t="shared" si="30"/>
        <v>5.625095600592489E-2</v>
      </c>
      <c r="BW24" s="119" t="str">
        <f t="shared" si="25"/>
        <v>A</v>
      </c>
      <c r="BX24" s="109"/>
      <c r="BY24" s="123"/>
      <c r="BZ24" s="123"/>
      <c r="CA24" s="123"/>
      <c r="CB24" s="124"/>
      <c r="CC24" s="110"/>
      <c r="CD24" s="111"/>
      <c r="CE24" s="111"/>
      <c r="CF24" s="111"/>
      <c r="CG24" s="111"/>
      <c r="CH24" s="111"/>
      <c r="CI24" s="156" t="e">
        <f>-#REF!</f>
        <v>#REF!</v>
      </c>
      <c r="CJ24" s="113"/>
      <c r="CK24" s="111"/>
      <c r="CL24" s="89"/>
      <c r="CM24" s="111"/>
      <c r="CN24" s="89"/>
      <c r="CO24" s="111"/>
      <c r="CP24" s="112"/>
      <c r="CQ24" s="125" t="s">
        <v>128</v>
      </c>
      <c r="CR24" s="94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6"/>
      <c r="DG24" s="97"/>
      <c r="DH24" s="95"/>
      <c r="DI24" s="95"/>
      <c r="DJ24" s="95"/>
      <c r="DK24" s="95"/>
      <c r="DL24" s="96"/>
      <c r="DM24" s="95"/>
      <c r="DN24" s="95"/>
      <c r="DO24" s="95"/>
      <c r="DP24" s="95"/>
      <c r="DQ24" s="95"/>
      <c r="DR24" s="95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</row>
    <row r="25" spans="1:238" s="98" customFormat="1" ht="38.25" hidden="1">
      <c r="A25" s="99" t="s">
        <v>69</v>
      </c>
      <c r="B25" s="126" t="s">
        <v>121</v>
      </c>
      <c r="C25" s="102" t="s">
        <v>131</v>
      </c>
      <c r="D25" s="99" t="s">
        <v>79</v>
      </c>
      <c r="E25" s="102">
        <v>5</v>
      </c>
      <c r="F25" s="102" t="s">
        <v>123</v>
      </c>
      <c r="G25" s="102"/>
      <c r="H25" s="102" t="s">
        <v>124</v>
      </c>
      <c r="I25" s="68">
        <v>54320</v>
      </c>
      <c r="J25" s="68">
        <v>54</v>
      </c>
      <c r="K25" s="68" t="s">
        <v>115</v>
      </c>
      <c r="L25" s="102"/>
      <c r="M25" s="102"/>
      <c r="N25" s="68">
        <v>276</v>
      </c>
      <c r="O25" s="68">
        <v>1</v>
      </c>
      <c r="P25" s="68">
        <v>0</v>
      </c>
      <c r="Q25" s="68">
        <v>0</v>
      </c>
      <c r="R25" s="68">
        <v>0</v>
      </c>
      <c r="S25" s="68">
        <v>1</v>
      </c>
      <c r="T25" s="68">
        <v>0</v>
      </c>
      <c r="U25" s="68">
        <v>0</v>
      </c>
      <c r="V25" s="68">
        <v>0</v>
      </c>
      <c r="W25" s="68">
        <v>0</v>
      </c>
      <c r="X25" s="68">
        <v>276</v>
      </c>
      <c r="Y25" s="68">
        <v>67</v>
      </c>
      <c r="Z25" s="68">
        <v>0</v>
      </c>
      <c r="AA25" s="68">
        <v>0</v>
      </c>
      <c r="AB25" s="68">
        <v>67</v>
      </c>
      <c r="AC25" s="68">
        <v>0</v>
      </c>
      <c r="AD25" s="68"/>
      <c r="AE25" s="68"/>
      <c r="AF25" s="68">
        <v>2</v>
      </c>
      <c r="AG25" s="68">
        <v>1</v>
      </c>
      <c r="AH25" s="68"/>
      <c r="AI25" s="68"/>
      <c r="AJ25" s="103"/>
      <c r="AK25" s="104"/>
      <c r="AL25" s="68"/>
      <c r="AM25" s="68"/>
      <c r="AN25" s="67" t="s">
        <v>132</v>
      </c>
      <c r="AO25" s="68"/>
      <c r="AP25" s="68">
        <f t="shared" si="0"/>
        <v>276</v>
      </c>
      <c r="AQ25" s="69"/>
      <c r="AR25" s="105"/>
      <c r="AS25" s="71"/>
      <c r="AT25" s="71"/>
      <c r="AU25" s="71"/>
      <c r="AV25" s="71"/>
      <c r="AW25" s="71"/>
      <c r="AX25" s="71"/>
      <c r="AY25" s="71"/>
      <c r="AZ25" s="71"/>
      <c r="BA25" s="71">
        <v>310</v>
      </c>
      <c r="BB25" s="68"/>
      <c r="BC25" s="72"/>
      <c r="BD25" s="68"/>
      <c r="BE25" s="73">
        <f t="shared" si="14"/>
        <v>310</v>
      </c>
      <c r="BF25" s="114">
        <f t="shared" si="15"/>
        <v>0</v>
      </c>
      <c r="BG25" s="115" t="e">
        <f t="shared" si="16"/>
        <v>#DIV/0!</v>
      </c>
      <c r="BH25" s="115" t="e">
        <f t="shared" si="17"/>
        <v>#DIV/0!</v>
      </c>
      <c r="BI25" s="76"/>
      <c r="BJ25" s="153"/>
      <c r="BK25" s="116">
        <f t="shared" si="18"/>
        <v>891250</v>
      </c>
      <c r="BL25" s="117">
        <v>19727.3024</v>
      </c>
      <c r="BM25" s="118">
        <f t="shared" si="19"/>
        <v>2.2134420645161291E-2</v>
      </c>
      <c r="BN25" s="119" t="str">
        <f t="shared" si="20"/>
        <v>A</v>
      </c>
      <c r="BO25" s="120">
        <v>0</v>
      </c>
      <c r="BP25" s="118">
        <f t="shared" si="21"/>
        <v>0</v>
      </c>
      <c r="BQ25" s="119" t="str">
        <f t="shared" si="22"/>
        <v>SO</v>
      </c>
      <c r="BR25" s="121">
        <v>48536.800000000003</v>
      </c>
      <c r="BS25" s="118">
        <f t="shared" si="28"/>
        <v>5.4459242636746147E-2</v>
      </c>
      <c r="BT25" s="119" t="str">
        <f t="shared" si="29"/>
        <v>A</v>
      </c>
      <c r="BU25" s="122">
        <f t="shared" si="23"/>
        <v>68264.102400000003</v>
      </c>
      <c r="BV25" s="118">
        <f t="shared" si="30"/>
        <v>7.6593663281907434E-2</v>
      </c>
      <c r="BW25" s="119" t="str">
        <f t="shared" si="25"/>
        <v>A</v>
      </c>
      <c r="BX25" s="109"/>
      <c r="BY25" s="123"/>
      <c r="BZ25" s="123"/>
      <c r="CA25" s="123"/>
      <c r="CB25" s="124"/>
      <c r="CC25" s="110"/>
      <c r="CD25" s="155"/>
      <c r="CE25" s="155"/>
      <c r="CF25" s="155"/>
      <c r="CG25" s="155"/>
      <c r="CH25" s="155"/>
      <c r="CI25" s="156" t="e">
        <f>-#REF!</f>
        <v>#REF!</v>
      </c>
      <c r="CJ25" s="157"/>
      <c r="CK25" s="155"/>
      <c r="CL25" s="158"/>
      <c r="CM25" s="155"/>
      <c r="CN25" s="158"/>
      <c r="CO25" s="155"/>
      <c r="CP25" s="159"/>
      <c r="CQ25" s="125"/>
      <c r="CR25" s="160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2"/>
      <c r="DG25" s="163"/>
      <c r="DH25" s="161"/>
      <c r="DI25" s="161"/>
      <c r="DJ25" s="161"/>
      <c r="DK25" s="161"/>
      <c r="DL25" s="96"/>
      <c r="DM25" s="161"/>
      <c r="DN25" s="161"/>
      <c r="DO25" s="161"/>
      <c r="DP25" s="161"/>
      <c r="DQ25" s="161"/>
      <c r="DR25" s="161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</row>
    <row r="26" spans="1:238" s="98" customFormat="1" ht="38.25" hidden="1">
      <c r="A26" s="99" t="s">
        <v>69</v>
      </c>
      <c r="B26" s="126" t="s">
        <v>133</v>
      </c>
      <c r="C26" s="99" t="s">
        <v>134</v>
      </c>
      <c r="D26" s="99" t="s">
        <v>77</v>
      </c>
      <c r="E26" s="165">
        <v>23</v>
      </c>
      <c r="F26" s="165" t="s">
        <v>135</v>
      </c>
      <c r="G26" s="165"/>
      <c r="H26" s="165" t="s">
        <v>136</v>
      </c>
      <c r="I26" s="166">
        <v>54000</v>
      </c>
      <c r="J26" s="68">
        <v>54</v>
      </c>
      <c r="K26" s="68" t="s">
        <v>115</v>
      </c>
      <c r="L26" s="165">
        <v>1963</v>
      </c>
      <c r="M26" s="165"/>
      <c r="N26" s="68">
        <v>19084</v>
      </c>
      <c r="O26" s="68">
        <v>0</v>
      </c>
      <c r="P26" s="68">
        <v>0</v>
      </c>
      <c r="Q26" s="68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68">
        <v>19084</v>
      </c>
      <c r="Y26" s="68">
        <v>16151</v>
      </c>
      <c r="Z26" s="166">
        <v>373</v>
      </c>
      <c r="AA26" s="166">
        <v>0</v>
      </c>
      <c r="AB26" s="166">
        <v>0</v>
      </c>
      <c r="AC26" s="166">
        <v>0</v>
      </c>
      <c r="AD26" s="166"/>
      <c r="AE26" s="166"/>
      <c r="AF26" s="166">
        <v>5</v>
      </c>
      <c r="AG26" s="166">
        <v>1</v>
      </c>
      <c r="AH26" s="166">
        <v>195</v>
      </c>
      <c r="AI26" s="166">
        <v>0</v>
      </c>
      <c r="AJ26" s="167"/>
      <c r="AK26" s="168"/>
      <c r="AL26" s="166"/>
      <c r="AM26" s="166"/>
      <c r="AN26" s="169" t="s">
        <v>137</v>
      </c>
      <c r="AO26" s="166" t="s">
        <v>138</v>
      </c>
      <c r="AP26" s="68">
        <f t="shared" si="0"/>
        <v>19084</v>
      </c>
      <c r="AQ26" s="170">
        <v>0</v>
      </c>
      <c r="AR26" s="105">
        <v>14147</v>
      </c>
      <c r="AS26" s="71">
        <v>546</v>
      </c>
      <c r="AT26" s="71">
        <v>544</v>
      </c>
      <c r="AU26" s="71"/>
      <c r="AV26" s="71">
        <v>176.31950000000001</v>
      </c>
      <c r="AW26" s="71">
        <v>3301</v>
      </c>
      <c r="AX26" s="71">
        <v>0</v>
      </c>
      <c r="AY26" s="71">
        <v>405</v>
      </c>
      <c r="AZ26" s="71">
        <v>36</v>
      </c>
      <c r="BA26" s="71">
        <v>0</v>
      </c>
      <c r="BB26" s="71">
        <v>0</v>
      </c>
      <c r="BC26" s="171">
        <v>116</v>
      </c>
      <c r="BD26" s="68" t="s">
        <v>139</v>
      </c>
      <c r="BE26" s="73">
        <f t="shared" si="14"/>
        <v>19095</v>
      </c>
      <c r="BF26" s="114">
        <f t="shared" si="15"/>
        <v>2.8489133280963603E-2</v>
      </c>
      <c r="BG26" s="115">
        <f t="shared" si="16"/>
        <v>0</v>
      </c>
      <c r="BH26" s="115" t="str">
        <f t="shared" si="17"/>
        <v>I.Autres</v>
      </c>
      <c r="BI26" s="76"/>
      <c r="BJ26" s="153"/>
      <c r="BK26" s="116">
        <f t="shared" si="18"/>
        <v>54898125</v>
      </c>
      <c r="BL26" s="117">
        <v>11418712.406400001</v>
      </c>
      <c r="BM26" s="118">
        <f t="shared" si="19"/>
        <v>0.20799822227808329</v>
      </c>
      <c r="BN26" s="119" t="str">
        <f t="shared" si="20"/>
        <v>B</v>
      </c>
      <c r="BO26" s="120">
        <v>661013.77053203445</v>
      </c>
      <c r="BP26" s="118">
        <f t="shared" si="21"/>
        <v>1.2040734916393491E-2</v>
      </c>
      <c r="BQ26" s="119" t="str">
        <f t="shared" si="22"/>
        <v>A</v>
      </c>
      <c r="BR26" s="172" t="e">
        <f>2145894*#REF!/SUM(#REF!)</f>
        <v>#REF!</v>
      </c>
      <c r="BS26" s="118" t="e">
        <f t="shared" si="28"/>
        <v>#REF!</v>
      </c>
      <c r="BT26" s="119" t="e">
        <f t="shared" si="29"/>
        <v>#REF!</v>
      </c>
      <c r="BU26" s="122" t="e">
        <f t="shared" si="23"/>
        <v>#REF!</v>
      </c>
      <c r="BV26" s="118" t="e">
        <f t="shared" si="30"/>
        <v>#REF!</v>
      </c>
      <c r="BW26" s="119" t="e">
        <f t="shared" si="25"/>
        <v>#REF!</v>
      </c>
      <c r="BX26" s="109"/>
      <c r="BY26" s="123"/>
      <c r="BZ26" s="123"/>
      <c r="CA26" s="123"/>
      <c r="CB26" s="124"/>
      <c r="CC26" s="110"/>
      <c r="CD26" s="155"/>
      <c r="CE26" s="155"/>
      <c r="CF26" s="155"/>
      <c r="CG26" s="155"/>
      <c r="CH26" s="155"/>
      <c r="CI26" s="159"/>
      <c r="CJ26" s="157"/>
      <c r="CK26" s="155"/>
      <c r="CL26" s="158"/>
      <c r="CM26" s="155"/>
      <c r="CN26" s="158"/>
      <c r="CO26" s="155"/>
      <c r="CP26" s="159"/>
      <c r="CQ26" s="173"/>
      <c r="CR26" s="160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2"/>
      <c r="DG26" s="163"/>
      <c r="DH26" s="161"/>
      <c r="DI26" s="161"/>
      <c r="DJ26" s="161"/>
      <c r="DK26" s="161"/>
      <c r="DL26" s="96"/>
      <c r="DM26" s="161"/>
      <c r="DN26" s="161"/>
      <c r="DO26" s="161"/>
      <c r="DP26" s="161"/>
      <c r="DQ26" s="161"/>
      <c r="DR26" s="161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</row>
    <row r="27" spans="1:238" s="98" customFormat="1" ht="38.25" hidden="1">
      <c r="A27" s="99" t="s">
        <v>69</v>
      </c>
      <c r="B27" s="126" t="s">
        <v>133</v>
      </c>
      <c r="C27" s="99" t="s">
        <v>140</v>
      </c>
      <c r="D27" s="99" t="s">
        <v>77</v>
      </c>
      <c r="E27" s="165">
        <v>23</v>
      </c>
      <c r="F27" s="165" t="s">
        <v>135</v>
      </c>
      <c r="G27" s="165"/>
      <c r="H27" s="165" t="s">
        <v>136</v>
      </c>
      <c r="I27" s="166">
        <v>54000</v>
      </c>
      <c r="J27" s="68">
        <v>54</v>
      </c>
      <c r="K27" s="68" t="s">
        <v>115</v>
      </c>
      <c r="L27" s="165">
        <v>1970</v>
      </c>
      <c r="M27" s="165"/>
      <c r="N27" s="68">
        <v>1513</v>
      </c>
      <c r="O27" s="68">
        <v>0</v>
      </c>
      <c r="P27" s="68">
        <v>0</v>
      </c>
      <c r="Q27" s="68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68">
        <v>1513</v>
      </c>
      <c r="Y27" s="68">
        <v>1355</v>
      </c>
      <c r="Z27" s="166">
        <v>152</v>
      </c>
      <c r="AA27" s="166">
        <v>0</v>
      </c>
      <c r="AB27" s="166">
        <v>0</v>
      </c>
      <c r="AC27" s="166">
        <v>0</v>
      </c>
      <c r="AD27" s="166"/>
      <c r="AE27" s="166"/>
      <c r="AF27" s="166">
        <v>3</v>
      </c>
      <c r="AG27" s="166">
        <v>1</v>
      </c>
      <c r="AH27" s="166"/>
      <c r="AI27" s="166"/>
      <c r="AJ27" s="167"/>
      <c r="AK27" s="168"/>
      <c r="AL27" s="166"/>
      <c r="AM27" s="166"/>
      <c r="AN27" s="169" t="s">
        <v>141</v>
      </c>
      <c r="AO27" s="166" t="s">
        <v>138</v>
      </c>
      <c r="AP27" s="68">
        <f t="shared" si="0"/>
        <v>1513</v>
      </c>
      <c r="AQ27" s="170">
        <v>0</v>
      </c>
      <c r="AR27" s="105">
        <v>1297</v>
      </c>
      <c r="AS27" s="71">
        <v>0</v>
      </c>
      <c r="AT27" s="71">
        <v>259</v>
      </c>
      <c r="AU27" s="71"/>
      <c r="AV27" s="71">
        <v>174</v>
      </c>
      <c r="AW27" s="71">
        <v>26</v>
      </c>
      <c r="AX27" s="71">
        <v>0</v>
      </c>
      <c r="AY27" s="71">
        <v>0</v>
      </c>
      <c r="AZ27" s="71">
        <v>0</v>
      </c>
      <c r="BA27" s="68">
        <v>0</v>
      </c>
      <c r="BB27" s="68">
        <v>0</v>
      </c>
      <c r="BC27" s="72">
        <v>0</v>
      </c>
      <c r="BD27" s="68" t="s">
        <v>142</v>
      </c>
      <c r="BE27" s="73">
        <f t="shared" si="14"/>
        <v>1582</v>
      </c>
      <c r="BF27" s="114">
        <f t="shared" si="15"/>
        <v>0.16371681415929204</v>
      </c>
      <c r="BG27" s="115">
        <f t="shared" si="16"/>
        <v>0</v>
      </c>
      <c r="BH27" s="115" t="str">
        <f t="shared" si="17"/>
        <v>I.Autres</v>
      </c>
      <c r="BI27" s="76"/>
      <c r="BJ27" s="153"/>
      <c r="BK27" s="116">
        <f t="shared" si="18"/>
        <v>4548250</v>
      </c>
      <c r="BL27" s="117">
        <v>638065.04320000007</v>
      </c>
      <c r="BM27" s="118">
        <f t="shared" si="19"/>
        <v>0.14028803236409609</v>
      </c>
      <c r="BN27" s="119" t="str">
        <f t="shared" si="20"/>
        <v>A</v>
      </c>
      <c r="BO27" s="120">
        <v>52402.322467965503</v>
      </c>
      <c r="BP27" s="118">
        <f t="shared" si="21"/>
        <v>1.1521425266413567E-2</v>
      </c>
      <c r="BQ27" s="119" t="str">
        <f t="shared" si="22"/>
        <v>A</v>
      </c>
      <c r="BR27" s="142" t="e">
        <f>2145894*#REF!/SUM(#REF!)</f>
        <v>#REF!</v>
      </c>
      <c r="BS27" s="118" t="e">
        <f t="shared" si="28"/>
        <v>#REF!</v>
      </c>
      <c r="BT27" s="119" t="e">
        <f t="shared" si="29"/>
        <v>#REF!</v>
      </c>
      <c r="BU27" s="122" t="e">
        <f t="shared" si="23"/>
        <v>#REF!</v>
      </c>
      <c r="BV27" s="118" t="e">
        <f t="shared" si="30"/>
        <v>#REF!</v>
      </c>
      <c r="BW27" s="119" t="e">
        <f t="shared" si="25"/>
        <v>#REF!</v>
      </c>
      <c r="BX27" s="109"/>
      <c r="BY27" s="123"/>
      <c r="BZ27" s="123"/>
      <c r="CA27" s="123"/>
      <c r="CB27" s="124"/>
      <c r="CC27" s="110"/>
      <c r="CD27" s="155"/>
      <c r="CE27" s="155"/>
      <c r="CF27" s="155"/>
      <c r="CG27" s="155"/>
      <c r="CH27" s="155"/>
      <c r="CI27" s="159"/>
      <c r="CJ27" s="157"/>
      <c r="CK27" s="155"/>
      <c r="CL27" s="158"/>
      <c r="CM27" s="155"/>
      <c r="CN27" s="158"/>
      <c r="CO27" s="155"/>
      <c r="CP27" s="159"/>
      <c r="CQ27" s="173"/>
      <c r="CR27" s="160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2"/>
      <c r="DG27" s="163"/>
      <c r="DH27" s="161"/>
      <c r="DI27" s="161"/>
      <c r="DJ27" s="161"/>
      <c r="DK27" s="161"/>
      <c r="DL27" s="96"/>
      <c r="DM27" s="161"/>
      <c r="DN27" s="161"/>
      <c r="DO27" s="161"/>
      <c r="DP27" s="161"/>
      <c r="DQ27" s="161"/>
      <c r="DR27" s="161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</row>
    <row r="28" spans="1:238" s="98" customFormat="1" ht="38.25" hidden="1">
      <c r="A28" s="99" t="s">
        <v>69</v>
      </c>
      <c r="B28" s="126" t="s">
        <v>133</v>
      </c>
      <c r="C28" s="99" t="s">
        <v>143</v>
      </c>
      <c r="D28" s="99" t="s">
        <v>77</v>
      </c>
      <c r="E28" s="165">
        <v>23</v>
      </c>
      <c r="F28" s="165" t="s">
        <v>135</v>
      </c>
      <c r="G28" s="165"/>
      <c r="H28" s="165" t="s">
        <v>136</v>
      </c>
      <c r="I28" s="166">
        <v>54000</v>
      </c>
      <c r="J28" s="68">
        <v>54</v>
      </c>
      <c r="K28" s="68" t="s">
        <v>115</v>
      </c>
      <c r="L28" s="165"/>
      <c r="M28" s="165"/>
      <c r="N28" s="68">
        <v>1783</v>
      </c>
      <c r="O28" s="166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  <c r="U28" s="166">
        <v>0</v>
      </c>
      <c r="V28" s="166">
        <v>0</v>
      </c>
      <c r="W28" s="166">
        <v>0</v>
      </c>
      <c r="X28" s="68">
        <v>1783</v>
      </c>
      <c r="Y28" s="68">
        <v>1391</v>
      </c>
      <c r="Z28" s="166">
        <v>0</v>
      </c>
      <c r="AA28" s="166">
        <v>0</v>
      </c>
      <c r="AB28" s="166">
        <v>0</v>
      </c>
      <c r="AC28" s="166">
        <v>0</v>
      </c>
      <c r="AD28" s="166"/>
      <c r="AE28" s="166"/>
      <c r="AF28" s="166">
        <v>3</v>
      </c>
      <c r="AG28" s="166">
        <v>1</v>
      </c>
      <c r="AH28" s="166"/>
      <c r="AI28" s="166"/>
      <c r="AJ28" s="167"/>
      <c r="AK28" s="168"/>
      <c r="AL28" s="166"/>
      <c r="AM28" s="166"/>
      <c r="AN28" s="169" t="s">
        <v>144</v>
      </c>
      <c r="AO28" s="166" t="s">
        <v>145</v>
      </c>
      <c r="AP28" s="68">
        <f t="shared" si="0"/>
        <v>1783</v>
      </c>
      <c r="AQ28" s="170">
        <v>0</v>
      </c>
      <c r="AR28" s="105">
        <v>0</v>
      </c>
      <c r="AS28" s="71">
        <v>0</v>
      </c>
      <c r="AT28" s="71">
        <v>0</v>
      </c>
      <c r="AU28" s="71"/>
      <c r="AV28" s="71">
        <v>0</v>
      </c>
      <c r="AW28" s="71"/>
      <c r="AX28" s="71">
        <v>0</v>
      </c>
      <c r="AY28" s="71">
        <f>AP28</f>
        <v>1783</v>
      </c>
      <c r="AZ28" s="71">
        <v>0</v>
      </c>
      <c r="BA28" s="68">
        <v>0</v>
      </c>
      <c r="BB28" s="68">
        <v>0</v>
      </c>
      <c r="BC28" s="72">
        <v>0</v>
      </c>
      <c r="BD28" s="68" t="s">
        <v>142</v>
      </c>
      <c r="BE28" s="73">
        <f t="shared" si="14"/>
        <v>1783</v>
      </c>
      <c r="BF28" s="114">
        <f t="shared" si="15"/>
        <v>0</v>
      </c>
      <c r="BG28" s="115" t="e">
        <f t="shared" si="16"/>
        <v>#DIV/0!</v>
      </c>
      <c r="BH28" s="115" t="e">
        <f t="shared" ref="BH28:BH34" si="31">IF(AU28/AV28&gt;0.51,"I.Bureaux","I.Autres")</f>
        <v>#DIV/0!</v>
      </c>
      <c r="BI28" s="76"/>
      <c r="BJ28" s="153"/>
      <c r="BK28" s="116">
        <f t="shared" si="18"/>
        <v>5126125</v>
      </c>
      <c r="BL28" s="117">
        <v>338274.72640000004</v>
      </c>
      <c r="BM28" s="118">
        <f t="shared" si="19"/>
        <v>6.599033897924847E-2</v>
      </c>
      <c r="BN28" s="119" t="str">
        <f t="shared" si="20"/>
        <v>A</v>
      </c>
      <c r="BO28" s="120">
        <v>14399.344855999998</v>
      </c>
      <c r="BP28" s="118">
        <f t="shared" si="21"/>
        <v>2.8090116522714523E-3</v>
      </c>
      <c r="BQ28" s="119" t="str">
        <f t="shared" si="22"/>
        <v>A</v>
      </c>
      <c r="BR28" s="172">
        <v>684653</v>
      </c>
      <c r="BS28" s="118">
        <f t="shared" si="28"/>
        <v>0.1335615108878539</v>
      </c>
      <c r="BT28" s="119" t="str">
        <f t="shared" si="29"/>
        <v>A</v>
      </c>
      <c r="BU28" s="122">
        <f t="shared" si="23"/>
        <v>1037327.0712560001</v>
      </c>
      <c r="BV28" s="118">
        <f t="shared" si="30"/>
        <v>0.20236086151937382</v>
      </c>
      <c r="BW28" s="119" t="str">
        <f t="shared" si="25"/>
        <v>B</v>
      </c>
      <c r="BX28" s="109"/>
      <c r="BY28" s="123"/>
      <c r="BZ28" s="123"/>
      <c r="CA28" s="123"/>
      <c r="CB28" s="124"/>
      <c r="CC28" s="174">
        <v>250</v>
      </c>
      <c r="CD28" s="155"/>
      <c r="CE28" s="155"/>
      <c r="CF28" s="155"/>
      <c r="CG28" s="155"/>
      <c r="CH28" s="155"/>
      <c r="CI28" s="159"/>
      <c r="CJ28" s="157"/>
      <c r="CK28" s="155"/>
      <c r="CL28" s="158"/>
      <c r="CM28" s="155"/>
      <c r="CN28" s="158"/>
      <c r="CO28" s="155"/>
      <c r="CP28" s="159"/>
      <c r="CQ28" s="173"/>
      <c r="CR28" s="160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2"/>
      <c r="DG28" s="163"/>
      <c r="DH28" s="161"/>
      <c r="DI28" s="161"/>
      <c r="DJ28" s="161"/>
      <c r="DK28" s="161"/>
      <c r="DL28" s="96"/>
      <c r="DM28" s="161"/>
      <c r="DN28" s="161"/>
      <c r="DO28" s="161"/>
      <c r="DP28" s="161"/>
      <c r="DQ28" s="161"/>
      <c r="DR28" s="161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</row>
    <row r="29" spans="1:238" s="98" customFormat="1" ht="38.25" hidden="1">
      <c r="A29" s="99" t="s">
        <v>69</v>
      </c>
      <c r="B29" s="126" t="s">
        <v>133</v>
      </c>
      <c r="C29" s="99" t="s">
        <v>146</v>
      </c>
      <c r="D29" s="99" t="s">
        <v>77</v>
      </c>
      <c r="E29" s="165">
        <v>23</v>
      </c>
      <c r="F29" s="165" t="s">
        <v>135</v>
      </c>
      <c r="G29" s="165"/>
      <c r="H29" s="165" t="s">
        <v>136</v>
      </c>
      <c r="I29" s="166">
        <v>54000</v>
      </c>
      <c r="J29" s="68">
        <v>54</v>
      </c>
      <c r="K29" s="68" t="s">
        <v>115</v>
      </c>
      <c r="L29" s="165"/>
      <c r="M29" s="165"/>
      <c r="N29" s="68">
        <v>529</v>
      </c>
      <c r="O29" s="166"/>
      <c r="P29" s="166"/>
      <c r="Q29" s="166"/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68">
        <v>529</v>
      </c>
      <c r="Y29" s="68">
        <v>400</v>
      </c>
      <c r="Z29" s="166">
        <v>400</v>
      </c>
      <c r="AA29" s="166">
        <v>43</v>
      </c>
      <c r="AB29" s="166">
        <v>0</v>
      </c>
      <c r="AC29" s="166">
        <v>0</v>
      </c>
      <c r="AD29" s="166"/>
      <c r="AE29" s="166"/>
      <c r="AF29" s="166">
        <v>3</v>
      </c>
      <c r="AG29" s="166">
        <v>0</v>
      </c>
      <c r="AH29" s="166">
        <v>26</v>
      </c>
      <c r="AI29" s="166"/>
      <c r="AJ29" s="167"/>
      <c r="AK29" s="168"/>
      <c r="AL29" s="166"/>
      <c r="AM29" s="166"/>
      <c r="AN29" s="169" t="s">
        <v>147</v>
      </c>
      <c r="AO29" s="166" t="s">
        <v>148</v>
      </c>
      <c r="AP29" s="68">
        <f t="shared" si="0"/>
        <v>529</v>
      </c>
      <c r="AQ29" s="170">
        <v>0</v>
      </c>
      <c r="AR29" s="105">
        <v>0</v>
      </c>
      <c r="AS29" s="71">
        <v>0</v>
      </c>
      <c r="AT29" s="71">
        <v>529</v>
      </c>
      <c r="AU29" s="175">
        <v>282</v>
      </c>
      <c r="AV29" s="175">
        <v>400</v>
      </c>
      <c r="AW29" s="71">
        <v>0</v>
      </c>
      <c r="AX29" s="71">
        <v>0</v>
      </c>
      <c r="AY29" s="71">
        <v>0</v>
      </c>
      <c r="AZ29" s="71">
        <v>0</v>
      </c>
      <c r="BA29" s="68">
        <v>0</v>
      </c>
      <c r="BB29" s="68">
        <v>0</v>
      </c>
      <c r="BC29" s="72">
        <v>0</v>
      </c>
      <c r="BD29" s="68" t="s">
        <v>142</v>
      </c>
      <c r="BE29" s="73">
        <f t="shared" si="14"/>
        <v>529</v>
      </c>
      <c r="BF29" s="176">
        <f t="shared" si="15"/>
        <v>1</v>
      </c>
      <c r="BG29" s="177">
        <f t="shared" si="16"/>
        <v>0.70499999999999996</v>
      </c>
      <c r="BH29" s="178" t="str">
        <f t="shared" si="31"/>
        <v>I.Bureaux</v>
      </c>
      <c r="BI29" s="76"/>
      <c r="BJ29" s="153"/>
      <c r="BK29" s="116">
        <f t="shared" si="18"/>
        <v>1520875</v>
      </c>
      <c r="BL29" s="117">
        <v>97989.715199999991</v>
      </c>
      <c r="BM29" s="118">
        <f t="shared" si="19"/>
        <v>6.442982835538752E-2</v>
      </c>
      <c r="BN29" s="119" t="str">
        <f t="shared" si="20"/>
        <v>A</v>
      </c>
      <c r="BO29" s="120">
        <v>27671.397520000002</v>
      </c>
      <c r="BP29" s="118">
        <f t="shared" si="21"/>
        <v>1.8194393043478262E-2</v>
      </c>
      <c r="BQ29" s="119" t="str">
        <f t="shared" si="22"/>
        <v>A</v>
      </c>
      <c r="BR29" s="142">
        <v>52458</v>
      </c>
      <c r="BS29" s="118">
        <f t="shared" si="28"/>
        <v>3.4491986520917235E-2</v>
      </c>
      <c r="BT29" s="119" t="str">
        <f t="shared" si="29"/>
        <v>A</v>
      </c>
      <c r="BU29" s="122">
        <f t="shared" si="23"/>
        <v>178119.11271999998</v>
      </c>
      <c r="BV29" s="118">
        <f t="shared" si="30"/>
        <v>0.117116207919783</v>
      </c>
      <c r="BW29" s="119" t="str">
        <f t="shared" si="25"/>
        <v>A</v>
      </c>
      <c r="BX29" s="109"/>
      <c r="BY29" s="123"/>
      <c r="BZ29" s="123"/>
      <c r="CA29" s="123"/>
      <c r="CB29" s="124"/>
      <c r="CC29" s="110"/>
      <c r="CD29" s="155"/>
      <c r="CE29" s="155"/>
      <c r="CF29" s="155"/>
      <c r="CG29" s="155"/>
      <c r="CH29" s="155"/>
      <c r="CI29" s="159"/>
      <c r="CJ29" s="157"/>
      <c r="CK29" s="155"/>
      <c r="CL29" s="158"/>
      <c r="CM29" s="155"/>
      <c r="CN29" s="158"/>
      <c r="CO29" s="155"/>
      <c r="CP29" s="159"/>
      <c r="CQ29" s="173"/>
      <c r="CR29" s="160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2"/>
      <c r="DG29" s="163"/>
      <c r="DH29" s="161"/>
      <c r="DI29" s="161"/>
      <c r="DJ29" s="161"/>
      <c r="DK29" s="161"/>
      <c r="DL29" s="96"/>
      <c r="DM29" s="161"/>
      <c r="DN29" s="161"/>
      <c r="DO29" s="161"/>
      <c r="DP29" s="161"/>
      <c r="DQ29" s="161"/>
      <c r="DR29" s="161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</row>
    <row r="30" spans="1:238" s="98" customFormat="1" ht="38.25" hidden="1">
      <c r="A30" s="99" t="s">
        <v>69</v>
      </c>
      <c r="B30" s="126" t="s">
        <v>133</v>
      </c>
      <c r="C30" s="99" t="s">
        <v>149</v>
      </c>
      <c r="D30" s="99" t="s">
        <v>77</v>
      </c>
      <c r="E30" s="165">
        <v>23</v>
      </c>
      <c r="F30" s="165" t="s">
        <v>135</v>
      </c>
      <c r="G30" s="165"/>
      <c r="H30" s="165" t="s">
        <v>136</v>
      </c>
      <c r="I30" s="166">
        <v>54000</v>
      </c>
      <c r="J30" s="68">
        <v>54</v>
      </c>
      <c r="K30" s="68" t="s">
        <v>115</v>
      </c>
      <c r="L30" s="165"/>
      <c r="M30" s="165"/>
      <c r="N30" s="68">
        <v>1441</v>
      </c>
      <c r="O30" s="166">
        <v>0</v>
      </c>
      <c r="P30" s="166">
        <v>0</v>
      </c>
      <c r="Q30" s="166">
        <v>0</v>
      </c>
      <c r="R30" s="166">
        <v>0</v>
      </c>
      <c r="S30" s="166">
        <v>0</v>
      </c>
      <c r="T30" s="166">
        <v>0</v>
      </c>
      <c r="U30" s="166">
        <v>0</v>
      </c>
      <c r="V30" s="166">
        <v>0</v>
      </c>
      <c r="W30" s="166">
        <v>0</v>
      </c>
      <c r="X30" s="68">
        <v>1441</v>
      </c>
      <c r="Y30" s="68">
        <v>1263</v>
      </c>
      <c r="Z30" s="166">
        <v>0</v>
      </c>
      <c r="AA30" s="166">
        <v>0</v>
      </c>
      <c r="AB30" s="166">
        <v>0</v>
      </c>
      <c r="AC30" s="166">
        <v>0</v>
      </c>
      <c r="AD30" s="166"/>
      <c r="AE30" s="166"/>
      <c r="AF30" s="166">
        <v>3</v>
      </c>
      <c r="AG30" s="166">
        <v>0</v>
      </c>
      <c r="AH30" s="166"/>
      <c r="AI30" s="166"/>
      <c r="AJ30" s="167"/>
      <c r="AK30" s="168"/>
      <c r="AL30" s="166"/>
      <c r="AM30" s="166"/>
      <c r="AN30" s="169" t="s">
        <v>150</v>
      </c>
      <c r="AO30" s="166" t="s">
        <v>151</v>
      </c>
      <c r="AP30" s="68">
        <f t="shared" si="0"/>
        <v>1441</v>
      </c>
      <c r="AQ30" s="170">
        <v>0</v>
      </c>
      <c r="AR30" s="105">
        <v>429</v>
      </c>
      <c r="AS30" s="71">
        <v>903</v>
      </c>
      <c r="AT30" s="71">
        <v>0</v>
      </c>
      <c r="AU30" s="71"/>
      <c r="AV30" s="71">
        <v>0</v>
      </c>
      <c r="AW30" s="71">
        <v>57</v>
      </c>
      <c r="AX30" s="71">
        <v>52</v>
      </c>
      <c r="AY30" s="71">
        <v>0</v>
      </c>
      <c r="AZ30" s="71">
        <v>0</v>
      </c>
      <c r="BA30" s="68">
        <v>0</v>
      </c>
      <c r="BB30" s="68">
        <v>0</v>
      </c>
      <c r="BC30" s="72">
        <v>0</v>
      </c>
      <c r="BD30" s="68" t="s">
        <v>142</v>
      </c>
      <c r="BE30" s="73">
        <f t="shared" si="14"/>
        <v>1441</v>
      </c>
      <c r="BF30" s="114">
        <f t="shared" si="15"/>
        <v>0</v>
      </c>
      <c r="BG30" s="115" t="e">
        <f t="shared" si="16"/>
        <v>#DIV/0!</v>
      </c>
      <c r="BH30" s="179" t="e">
        <f t="shared" si="31"/>
        <v>#DIV/0!</v>
      </c>
      <c r="BI30" s="76"/>
      <c r="BJ30" s="153"/>
      <c r="BK30" s="116">
        <f t="shared" si="18"/>
        <v>4142875</v>
      </c>
      <c r="BL30" s="117">
        <v>540398.72640000004</v>
      </c>
      <c r="BM30" s="118">
        <f t="shared" si="19"/>
        <v>0.13044050964607912</v>
      </c>
      <c r="BN30" s="119" t="str">
        <f t="shared" si="20"/>
        <v>A</v>
      </c>
      <c r="BO30" s="180">
        <v>238934.85397600001</v>
      </c>
      <c r="BP30" s="118">
        <f t="shared" si="21"/>
        <v>5.7673681676613464E-2</v>
      </c>
      <c r="BQ30" s="119" t="str">
        <f t="shared" si="22"/>
        <v>A</v>
      </c>
      <c r="BR30" s="142">
        <v>184142</v>
      </c>
      <c r="BS30" s="118">
        <f t="shared" si="28"/>
        <v>4.4447877379838879E-2</v>
      </c>
      <c r="BT30" s="119" t="str">
        <f t="shared" si="29"/>
        <v>A</v>
      </c>
      <c r="BU30" s="122">
        <f t="shared" si="23"/>
        <v>963475.58037600003</v>
      </c>
      <c r="BV30" s="118">
        <f t="shared" si="30"/>
        <v>0.23256206870253146</v>
      </c>
      <c r="BW30" s="119" t="str">
        <f t="shared" si="25"/>
        <v>B</v>
      </c>
      <c r="BX30" s="109"/>
      <c r="BY30" s="123"/>
      <c r="BZ30" s="123"/>
      <c r="CA30" s="123"/>
      <c r="CB30" s="124"/>
      <c r="CC30" s="110"/>
      <c r="CD30" s="155"/>
      <c r="CE30" s="155"/>
      <c r="CF30" s="155"/>
      <c r="CG30" s="155"/>
      <c r="CH30" s="155"/>
      <c r="CI30" s="159"/>
      <c r="CJ30" s="157"/>
      <c r="CK30" s="155"/>
      <c r="CL30" s="158"/>
      <c r="CM30" s="155"/>
      <c r="CN30" s="158"/>
      <c r="CO30" s="155"/>
      <c r="CP30" s="159"/>
      <c r="CQ30" s="173"/>
      <c r="CR30" s="160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2"/>
      <c r="DG30" s="163"/>
      <c r="DH30" s="161"/>
      <c r="DI30" s="161"/>
      <c r="DJ30" s="161"/>
      <c r="DK30" s="161"/>
      <c r="DL30" s="96"/>
      <c r="DM30" s="161"/>
      <c r="DN30" s="161"/>
      <c r="DO30" s="161"/>
      <c r="DP30" s="161"/>
      <c r="DQ30" s="161"/>
      <c r="DR30" s="161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</row>
    <row r="31" spans="1:238" s="98" customFormat="1" ht="38.25" hidden="1">
      <c r="A31" s="99" t="s">
        <v>69</v>
      </c>
      <c r="B31" s="126" t="s">
        <v>133</v>
      </c>
      <c r="C31" s="99" t="s">
        <v>152</v>
      </c>
      <c r="D31" s="99" t="s">
        <v>77</v>
      </c>
      <c r="E31" s="165">
        <v>23</v>
      </c>
      <c r="F31" s="165" t="s">
        <v>135</v>
      </c>
      <c r="G31" s="165"/>
      <c r="H31" s="165" t="s">
        <v>136</v>
      </c>
      <c r="I31" s="166">
        <v>54000</v>
      </c>
      <c r="J31" s="68">
        <v>54</v>
      </c>
      <c r="K31" s="68" t="s">
        <v>115</v>
      </c>
      <c r="L31" s="165">
        <v>1963</v>
      </c>
      <c r="M31" s="165"/>
      <c r="N31" s="68">
        <v>4372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68">
        <v>4372</v>
      </c>
      <c r="Y31" s="68">
        <v>3793</v>
      </c>
      <c r="Z31" s="166">
        <v>1457</v>
      </c>
      <c r="AA31" s="166">
        <v>31</v>
      </c>
      <c r="AB31" s="166">
        <v>0</v>
      </c>
      <c r="AC31" s="166">
        <v>0</v>
      </c>
      <c r="AD31" s="166"/>
      <c r="AE31" s="166"/>
      <c r="AF31" s="166">
        <v>2</v>
      </c>
      <c r="AG31" s="166">
        <v>1</v>
      </c>
      <c r="AH31" s="166"/>
      <c r="AI31" s="166"/>
      <c r="AJ31" s="167"/>
      <c r="AK31" s="168"/>
      <c r="AL31" s="166"/>
      <c r="AM31" s="166"/>
      <c r="AN31" s="169" t="s">
        <v>153</v>
      </c>
      <c r="AO31" s="166" t="s">
        <v>154</v>
      </c>
      <c r="AP31" s="68">
        <f t="shared" si="0"/>
        <v>4372</v>
      </c>
      <c r="AQ31" s="170">
        <v>0</v>
      </c>
      <c r="AR31" s="105">
        <v>1608</v>
      </c>
      <c r="AS31" s="71">
        <v>0</v>
      </c>
      <c r="AT31" s="71">
        <v>1873</v>
      </c>
      <c r="AU31" s="71"/>
      <c r="AV31" s="71">
        <v>554</v>
      </c>
      <c r="AW31" s="71">
        <v>669</v>
      </c>
      <c r="AX31" s="71">
        <v>212</v>
      </c>
      <c r="AY31" s="71">
        <v>55</v>
      </c>
      <c r="AZ31" s="68">
        <v>0</v>
      </c>
      <c r="BA31" s="68">
        <v>0</v>
      </c>
      <c r="BB31" s="68">
        <v>0</v>
      </c>
      <c r="BC31" s="72">
        <v>0</v>
      </c>
      <c r="BD31" s="68" t="s">
        <v>142</v>
      </c>
      <c r="BE31" s="73">
        <f t="shared" si="14"/>
        <v>4417</v>
      </c>
      <c r="BF31" s="114">
        <f t="shared" si="15"/>
        <v>0.42404346841747792</v>
      </c>
      <c r="BG31" s="115">
        <f t="shared" si="16"/>
        <v>0</v>
      </c>
      <c r="BH31" s="179" t="str">
        <f t="shared" si="31"/>
        <v>I.Autres</v>
      </c>
      <c r="BI31" s="76"/>
      <c r="BJ31" s="153"/>
      <c r="BK31" s="116">
        <f t="shared" si="18"/>
        <v>12698875</v>
      </c>
      <c r="BL31" s="117">
        <v>735407.96159999992</v>
      </c>
      <c r="BM31" s="118">
        <f t="shared" si="19"/>
        <v>5.7911268643875927E-2</v>
      </c>
      <c r="BN31" s="119" t="str">
        <f t="shared" si="20"/>
        <v>A</v>
      </c>
      <c r="BO31" s="150">
        <v>742702.61676</v>
      </c>
      <c r="BP31" s="118">
        <f t="shared" si="21"/>
        <v>5.8485701824767942E-2</v>
      </c>
      <c r="BQ31" s="119" t="str">
        <f t="shared" si="22"/>
        <v>A</v>
      </c>
      <c r="BR31" s="142">
        <v>729269</v>
      </c>
      <c r="BS31" s="118">
        <f t="shared" si="28"/>
        <v>5.7427843017590144E-2</v>
      </c>
      <c r="BT31" s="119" t="str">
        <f t="shared" si="29"/>
        <v>A</v>
      </c>
      <c r="BU31" s="122">
        <f t="shared" si="23"/>
        <v>2207379.5783599997</v>
      </c>
      <c r="BV31" s="118">
        <f t="shared" si="30"/>
        <v>0.17382481348623399</v>
      </c>
      <c r="BW31" s="119" t="str">
        <f t="shared" si="25"/>
        <v>A</v>
      </c>
      <c r="BX31" s="109"/>
      <c r="BY31" s="123"/>
      <c r="BZ31" s="123"/>
      <c r="CA31" s="123"/>
      <c r="CB31" s="124"/>
      <c r="CC31" s="110"/>
      <c r="CD31" s="155"/>
      <c r="CE31" s="155"/>
      <c r="CF31" s="155"/>
      <c r="CG31" s="155"/>
      <c r="CH31" s="155"/>
      <c r="CI31" s="159"/>
      <c r="CJ31" s="157"/>
      <c r="CK31" s="155"/>
      <c r="CL31" s="158"/>
      <c r="CM31" s="155"/>
      <c r="CN31" s="158"/>
      <c r="CO31" s="155"/>
      <c r="CP31" s="159"/>
      <c r="CQ31" s="173"/>
      <c r="CR31" s="160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2"/>
      <c r="DG31" s="163"/>
      <c r="DH31" s="161"/>
      <c r="DI31" s="161"/>
      <c r="DJ31" s="161"/>
      <c r="DK31" s="161"/>
      <c r="DL31" s="96"/>
      <c r="DM31" s="161"/>
      <c r="DN31" s="161"/>
      <c r="DO31" s="161"/>
      <c r="DP31" s="161"/>
      <c r="DQ31" s="161"/>
      <c r="DR31" s="161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</row>
    <row r="32" spans="1:238" s="98" customFormat="1" ht="38.25" hidden="1">
      <c r="A32" s="99" t="s">
        <v>69</v>
      </c>
      <c r="B32" s="126" t="s">
        <v>133</v>
      </c>
      <c r="C32" s="99" t="s">
        <v>155</v>
      </c>
      <c r="D32" s="99" t="s">
        <v>77</v>
      </c>
      <c r="E32" s="165">
        <v>23</v>
      </c>
      <c r="F32" s="165" t="s">
        <v>135</v>
      </c>
      <c r="G32" s="165"/>
      <c r="H32" s="165" t="s">
        <v>136</v>
      </c>
      <c r="I32" s="166">
        <v>54000</v>
      </c>
      <c r="J32" s="68">
        <v>54</v>
      </c>
      <c r="K32" s="68" t="s">
        <v>115</v>
      </c>
      <c r="L32" s="165"/>
      <c r="M32" s="165"/>
      <c r="N32" s="68">
        <v>5115</v>
      </c>
      <c r="O32" s="166">
        <v>0</v>
      </c>
      <c r="P32" s="166">
        <v>0</v>
      </c>
      <c r="Q32" s="166">
        <v>0</v>
      </c>
      <c r="R32" s="166">
        <v>0</v>
      </c>
      <c r="S32" s="166">
        <v>0</v>
      </c>
      <c r="T32" s="166">
        <v>0</v>
      </c>
      <c r="U32" s="166">
        <v>0</v>
      </c>
      <c r="V32" s="166">
        <v>0</v>
      </c>
      <c r="W32" s="166">
        <v>0</v>
      </c>
      <c r="X32" s="68">
        <v>5115</v>
      </c>
      <c r="Y32" s="68">
        <v>4583</v>
      </c>
      <c r="Z32" s="166">
        <v>133</v>
      </c>
      <c r="AA32" s="166">
        <v>0</v>
      </c>
      <c r="AB32" s="166">
        <v>0</v>
      </c>
      <c r="AC32" s="166">
        <v>0</v>
      </c>
      <c r="AD32" s="166"/>
      <c r="AE32" s="166"/>
      <c r="AF32" s="166">
        <v>5</v>
      </c>
      <c r="AG32" s="166">
        <v>1</v>
      </c>
      <c r="AH32" s="166">
        <v>248</v>
      </c>
      <c r="AI32" s="166"/>
      <c r="AJ32" s="167"/>
      <c r="AK32" s="168"/>
      <c r="AL32" s="166"/>
      <c r="AM32" s="166"/>
      <c r="AN32" s="169" t="s">
        <v>156</v>
      </c>
      <c r="AO32" s="166" t="s">
        <v>157</v>
      </c>
      <c r="AP32" s="68">
        <f t="shared" si="0"/>
        <v>5115</v>
      </c>
      <c r="AQ32" s="69">
        <v>0</v>
      </c>
      <c r="AR32" s="105">
        <v>3544</v>
      </c>
      <c r="AS32" s="71">
        <v>763</v>
      </c>
      <c r="AT32" s="71">
        <v>202</v>
      </c>
      <c r="AU32" s="71"/>
      <c r="AV32" s="71">
        <v>202</v>
      </c>
      <c r="AW32" s="71">
        <v>197</v>
      </c>
      <c r="AX32" s="71">
        <v>0</v>
      </c>
      <c r="AY32" s="68">
        <v>27</v>
      </c>
      <c r="AZ32" s="68">
        <v>0</v>
      </c>
      <c r="BA32" s="68">
        <v>0</v>
      </c>
      <c r="BB32" s="68">
        <v>0</v>
      </c>
      <c r="BC32" s="145">
        <v>380</v>
      </c>
      <c r="BD32" s="68" t="s">
        <v>139</v>
      </c>
      <c r="BE32" s="181">
        <f t="shared" si="14"/>
        <v>5113</v>
      </c>
      <c r="BF32" s="114">
        <f t="shared" si="15"/>
        <v>3.9507138666145122E-2</v>
      </c>
      <c r="BG32" s="115">
        <f t="shared" si="16"/>
        <v>0</v>
      </c>
      <c r="BH32" s="179" t="str">
        <f t="shared" si="31"/>
        <v>I.Autres</v>
      </c>
      <c r="BI32" s="76"/>
      <c r="BJ32" s="153"/>
      <c r="BK32" s="116">
        <f t="shared" si="18"/>
        <v>14699875</v>
      </c>
      <c r="BL32" s="117">
        <v>738641.94559999998</v>
      </c>
      <c r="BM32" s="118">
        <f t="shared" si="19"/>
        <v>5.024817868179151E-2</v>
      </c>
      <c r="BN32" s="119" t="str">
        <f t="shared" si="20"/>
        <v>A</v>
      </c>
      <c r="BO32" s="150">
        <v>191834.14702400001</v>
      </c>
      <c r="BP32" s="118">
        <f t="shared" si="21"/>
        <v>1.3050052944259731E-2</v>
      </c>
      <c r="BQ32" s="119" t="str">
        <f t="shared" si="22"/>
        <v>A</v>
      </c>
      <c r="BR32" s="142">
        <v>2699403</v>
      </c>
      <c r="BS32" s="118">
        <f t="shared" si="28"/>
        <v>0.18363441866002261</v>
      </c>
      <c r="BT32" s="119" t="str">
        <f t="shared" si="29"/>
        <v>A</v>
      </c>
      <c r="BU32" s="122">
        <f t="shared" si="23"/>
        <v>3629879.0926240003</v>
      </c>
      <c r="BV32" s="118">
        <f t="shared" si="30"/>
        <v>0.24693265028607389</v>
      </c>
      <c r="BW32" s="119" t="str">
        <f t="shared" si="25"/>
        <v>B</v>
      </c>
      <c r="BX32" s="109"/>
      <c r="BY32" s="182"/>
      <c r="BZ32" s="123"/>
      <c r="CA32" s="123"/>
      <c r="CB32" s="124"/>
      <c r="CC32" s="110"/>
      <c r="CD32" s="155"/>
      <c r="CE32" s="155"/>
      <c r="CF32" s="155"/>
      <c r="CG32" s="155"/>
      <c r="CH32" s="155"/>
      <c r="CI32" s="159"/>
      <c r="CJ32" s="157"/>
      <c r="CK32" s="155"/>
      <c r="CL32" s="158"/>
      <c r="CM32" s="155"/>
      <c r="CN32" s="158"/>
      <c r="CO32" s="155"/>
      <c r="CP32" s="159"/>
      <c r="CQ32" s="173"/>
      <c r="CR32" s="160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2"/>
      <c r="DG32" s="163"/>
      <c r="DH32" s="161"/>
      <c r="DI32" s="161"/>
      <c r="DJ32" s="161"/>
      <c r="DK32" s="161"/>
      <c r="DL32" s="96"/>
      <c r="DM32" s="161"/>
      <c r="DN32" s="161"/>
      <c r="DO32" s="161"/>
      <c r="DP32" s="161"/>
      <c r="DQ32" s="161"/>
      <c r="DR32" s="161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</row>
    <row r="33" spans="1:238" s="98" customFormat="1" ht="38.25" hidden="1">
      <c r="A33" s="99" t="s">
        <v>69</v>
      </c>
      <c r="B33" s="126" t="s">
        <v>133</v>
      </c>
      <c r="C33" s="165" t="s">
        <v>158</v>
      </c>
      <c r="D33" s="99" t="s">
        <v>77</v>
      </c>
      <c r="E33" s="165">
        <v>91</v>
      </c>
      <c r="F33" s="165" t="s">
        <v>159</v>
      </c>
      <c r="G33" s="165"/>
      <c r="H33" s="165" t="s">
        <v>136</v>
      </c>
      <c r="I33" s="166">
        <v>54000</v>
      </c>
      <c r="J33" s="68">
        <v>54</v>
      </c>
      <c r="K33" s="68" t="s">
        <v>115</v>
      </c>
      <c r="L33" s="165">
        <v>1995</v>
      </c>
      <c r="M33" s="165"/>
      <c r="N33" s="68">
        <v>7448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68">
        <v>7448</v>
      </c>
      <c r="Y33" s="68">
        <v>6392</v>
      </c>
      <c r="Z33" s="166">
        <v>2400</v>
      </c>
      <c r="AA33" s="166">
        <v>0</v>
      </c>
      <c r="AB33" s="166">
        <v>0</v>
      </c>
      <c r="AC33" s="166">
        <v>0</v>
      </c>
      <c r="AD33" s="166"/>
      <c r="AE33" s="166"/>
      <c r="AF33" s="166">
        <v>3</v>
      </c>
      <c r="AG33" s="166">
        <v>0</v>
      </c>
      <c r="AH33" s="166"/>
      <c r="AI33" s="166"/>
      <c r="AJ33" s="167"/>
      <c r="AK33" s="168"/>
      <c r="AL33" s="166"/>
      <c r="AM33" s="166"/>
      <c r="AN33" s="169" t="s">
        <v>160</v>
      </c>
      <c r="AO33" s="166" t="s">
        <v>161</v>
      </c>
      <c r="AP33" s="68">
        <f t="shared" si="0"/>
        <v>7448</v>
      </c>
      <c r="AQ33" s="69">
        <v>0</v>
      </c>
      <c r="AR33" s="105">
        <v>0</v>
      </c>
      <c r="AS33" s="71">
        <v>2617</v>
      </c>
      <c r="AT33" s="71">
        <v>4225</v>
      </c>
      <c r="AU33" s="183">
        <v>2484</v>
      </c>
      <c r="AV33" s="183">
        <v>5391</v>
      </c>
      <c r="AW33" s="71">
        <v>487</v>
      </c>
      <c r="AX33" s="71">
        <v>0</v>
      </c>
      <c r="AY33" s="71">
        <v>68</v>
      </c>
      <c r="AZ33" s="71">
        <v>51</v>
      </c>
      <c r="BA33" s="68">
        <v>0</v>
      </c>
      <c r="BB33" s="68">
        <v>0</v>
      </c>
      <c r="BC33" s="72"/>
      <c r="BD33" s="68" t="s">
        <v>142</v>
      </c>
      <c r="BE33" s="73">
        <f t="shared" si="14"/>
        <v>7448</v>
      </c>
      <c r="BF33" s="114">
        <f t="shared" si="15"/>
        <v>0.56726638023630505</v>
      </c>
      <c r="BG33" s="179">
        <f t="shared" si="16"/>
        <v>0.46076794657762937</v>
      </c>
      <c r="BH33" s="179" t="str">
        <f t="shared" si="31"/>
        <v>I.Autres</v>
      </c>
      <c r="BI33" s="76"/>
      <c r="BJ33" s="153"/>
      <c r="BK33" s="116">
        <f t="shared" si="18"/>
        <v>21413000</v>
      </c>
      <c r="BL33" s="117">
        <v>2415462.6496000001</v>
      </c>
      <c r="BM33" s="118">
        <f t="shared" si="19"/>
        <v>0.11280356090225564</v>
      </c>
      <c r="BN33" s="119" t="str">
        <f t="shared" si="20"/>
        <v>A</v>
      </c>
      <c r="BO33" s="120">
        <v>202821.94972</v>
      </c>
      <c r="BP33" s="118">
        <f t="shared" si="21"/>
        <v>9.4719072395273909E-3</v>
      </c>
      <c r="BQ33" s="119" t="str">
        <f t="shared" si="22"/>
        <v>A</v>
      </c>
      <c r="BR33" s="142">
        <v>549453</v>
      </c>
      <c r="BS33" s="118">
        <f t="shared" si="28"/>
        <v>2.5659786111240836E-2</v>
      </c>
      <c r="BT33" s="119" t="str">
        <f t="shared" si="29"/>
        <v>A</v>
      </c>
      <c r="BU33" s="122">
        <f t="shared" si="23"/>
        <v>3167737.59932</v>
      </c>
      <c r="BV33" s="118">
        <f t="shared" si="30"/>
        <v>0.14793525425302387</v>
      </c>
      <c r="BW33" s="119" t="str">
        <f t="shared" si="25"/>
        <v>A</v>
      </c>
      <c r="BX33" s="109"/>
      <c r="BY33" s="123"/>
      <c r="BZ33" s="123"/>
      <c r="CA33" s="123"/>
      <c r="CB33" s="124"/>
      <c r="CC33" s="110"/>
      <c r="CD33" s="155"/>
      <c r="CE33" s="155"/>
      <c r="CF33" s="155"/>
      <c r="CG33" s="155"/>
      <c r="CH33" s="155"/>
      <c r="CI33" s="159"/>
      <c r="CJ33" s="157"/>
      <c r="CK33" s="155"/>
      <c r="CL33" s="158"/>
      <c r="CM33" s="155"/>
      <c r="CN33" s="158"/>
      <c r="CO33" s="155"/>
      <c r="CP33" s="159"/>
      <c r="CQ33" s="173"/>
      <c r="CR33" s="160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2"/>
      <c r="DG33" s="163"/>
      <c r="DH33" s="161"/>
      <c r="DI33" s="161"/>
      <c r="DJ33" s="161"/>
      <c r="DK33" s="161"/>
      <c r="DL33" s="96"/>
      <c r="DM33" s="161"/>
      <c r="DN33" s="161"/>
      <c r="DO33" s="161"/>
      <c r="DP33" s="161"/>
      <c r="DQ33" s="161"/>
      <c r="DR33" s="161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</row>
    <row r="34" spans="1:238" s="98" customFormat="1" ht="38.25" hidden="1">
      <c r="A34" s="99" t="s">
        <v>69</v>
      </c>
      <c r="B34" s="126" t="s">
        <v>133</v>
      </c>
      <c r="C34" s="184" t="s">
        <v>162</v>
      </c>
      <c r="D34" s="99" t="s">
        <v>77</v>
      </c>
      <c r="E34" s="102">
        <v>1</v>
      </c>
      <c r="F34" s="102" t="s">
        <v>135</v>
      </c>
      <c r="G34" s="102"/>
      <c r="H34" s="102" t="s">
        <v>136</v>
      </c>
      <c r="I34" s="68">
        <v>54000</v>
      </c>
      <c r="J34" s="68">
        <v>54</v>
      </c>
      <c r="K34" s="68" t="s">
        <v>115</v>
      </c>
      <c r="L34" s="102">
        <v>1968</v>
      </c>
      <c r="M34" s="102"/>
      <c r="N34" s="68">
        <v>3064</v>
      </c>
      <c r="O34" s="166">
        <v>0</v>
      </c>
      <c r="P34" s="166">
        <v>0</v>
      </c>
      <c r="Q34" s="166">
        <v>0</v>
      </c>
      <c r="R34" s="166">
        <v>0</v>
      </c>
      <c r="S34" s="166">
        <v>0</v>
      </c>
      <c r="T34" s="166">
        <v>0</v>
      </c>
      <c r="U34" s="166">
        <v>0</v>
      </c>
      <c r="V34" s="166">
        <v>0</v>
      </c>
      <c r="W34" s="166">
        <v>0</v>
      </c>
      <c r="X34" s="68">
        <v>3064</v>
      </c>
      <c r="Y34" s="68">
        <v>2636</v>
      </c>
      <c r="Z34" s="68">
        <v>79</v>
      </c>
      <c r="AA34" s="68">
        <v>0</v>
      </c>
      <c r="AB34" s="166">
        <v>0</v>
      </c>
      <c r="AC34" s="166">
        <v>0</v>
      </c>
      <c r="AD34" s="68"/>
      <c r="AE34" s="68"/>
      <c r="AF34" s="68">
        <v>2</v>
      </c>
      <c r="AG34" s="68">
        <v>0</v>
      </c>
      <c r="AH34" s="68"/>
      <c r="AI34" s="68"/>
      <c r="AJ34" s="103"/>
      <c r="AK34" s="104"/>
      <c r="AL34" s="68"/>
      <c r="AM34" s="68"/>
      <c r="AN34" s="169" t="s">
        <v>163</v>
      </c>
      <c r="AO34" s="68" t="s">
        <v>164</v>
      </c>
      <c r="AP34" s="68">
        <f t="shared" si="0"/>
        <v>3064</v>
      </c>
      <c r="AQ34" s="69">
        <v>0</v>
      </c>
      <c r="AR34" s="105">
        <v>2551.3200000000002</v>
      </c>
      <c r="AS34" s="71"/>
      <c r="AT34" s="71">
        <v>113.11</v>
      </c>
      <c r="AU34" s="71"/>
      <c r="AV34" s="71">
        <v>113.11</v>
      </c>
      <c r="AW34" s="71">
        <v>318.07</v>
      </c>
      <c r="AX34" s="71"/>
      <c r="AY34" s="71"/>
      <c r="AZ34" s="71"/>
      <c r="BA34" s="71">
        <v>81.319999999999993</v>
      </c>
      <c r="BB34" s="68"/>
      <c r="BC34" s="72"/>
      <c r="BD34" s="68"/>
      <c r="BE34" s="73">
        <f t="shared" si="14"/>
        <v>3063.82</v>
      </c>
      <c r="BF34" s="114">
        <f t="shared" si="15"/>
        <v>3.6917965154610911E-2</v>
      </c>
      <c r="BG34" s="115">
        <f t="shared" si="16"/>
        <v>0</v>
      </c>
      <c r="BH34" s="179" t="str">
        <f t="shared" si="31"/>
        <v>I.Autres</v>
      </c>
      <c r="BI34" s="76"/>
      <c r="BJ34" s="153"/>
      <c r="BK34" s="116">
        <f t="shared" si="18"/>
        <v>8808482.5</v>
      </c>
      <c r="BL34" s="117">
        <v>2939691.4559999998</v>
      </c>
      <c r="BM34" s="118">
        <f t="shared" si="19"/>
        <v>0.33373415409521445</v>
      </c>
      <c r="BN34" s="119" t="str">
        <f t="shared" si="20"/>
        <v>B</v>
      </c>
      <c r="BO34" s="120">
        <v>257746.130408</v>
      </c>
      <c r="BP34" s="118">
        <f t="shared" si="21"/>
        <v>2.9261127601490949E-2</v>
      </c>
      <c r="BQ34" s="119" t="str">
        <f t="shared" si="22"/>
        <v>A</v>
      </c>
      <c r="BR34" s="142">
        <v>1032463</v>
      </c>
      <c r="BS34" s="118">
        <f t="shared" si="28"/>
        <v>0.11721235752015174</v>
      </c>
      <c r="BT34" s="119" t="str">
        <f t="shared" si="29"/>
        <v>A</v>
      </c>
      <c r="BU34" s="122">
        <f t="shared" si="23"/>
        <v>4229900.5864080004</v>
      </c>
      <c r="BV34" s="118">
        <f t="shared" si="30"/>
        <v>0.48020763921685722</v>
      </c>
      <c r="BW34" s="119" t="str">
        <f t="shared" si="25"/>
        <v>C</v>
      </c>
      <c r="BX34" s="109"/>
      <c r="BY34" s="123"/>
      <c r="BZ34" s="123"/>
      <c r="CA34" s="123"/>
      <c r="CB34" s="124"/>
      <c r="CC34" s="110"/>
      <c r="CD34" s="155"/>
      <c r="CE34" s="155"/>
      <c r="CF34" s="155"/>
      <c r="CG34" s="155"/>
      <c r="CH34" s="155"/>
      <c r="CI34" s="159"/>
      <c r="CJ34" s="157"/>
      <c r="CK34" s="155"/>
      <c r="CL34" s="158"/>
      <c r="CM34" s="155"/>
      <c r="CN34" s="158"/>
      <c r="CO34" s="155"/>
      <c r="CP34" s="159"/>
      <c r="CQ34" s="173"/>
      <c r="CR34" s="160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2"/>
      <c r="DG34" s="163"/>
      <c r="DH34" s="161"/>
      <c r="DI34" s="161"/>
      <c r="DJ34" s="161"/>
      <c r="DK34" s="161"/>
      <c r="DL34" s="96"/>
      <c r="DM34" s="161"/>
      <c r="DN34" s="161"/>
      <c r="DO34" s="161"/>
      <c r="DP34" s="161"/>
      <c r="DQ34" s="161"/>
      <c r="DR34" s="161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</row>
    <row r="35" spans="1:238" s="98" customFormat="1" ht="38.25" hidden="1">
      <c r="A35" s="99" t="s">
        <v>69</v>
      </c>
      <c r="B35" s="100" t="s">
        <v>165</v>
      </c>
      <c r="C35" s="102" t="s">
        <v>166</v>
      </c>
      <c r="D35" s="99" t="s">
        <v>77</v>
      </c>
      <c r="E35" s="165">
        <v>65</v>
      </c>
      <c r="F35" s="165" t="s">
        <v>167</v>
      </c>
      <c r="G35" s="165"/>
      <c r="H35" s="102" t="s">
        <v>136</v>
      </c>
      <c r="I35" s="68">
        <v>54000</v>
      </c>
      <c r="J35" s="68">
        <v>54</v>
      </c>
      <c r="K35" s="68" t="s">
        <v>115</v>
      </c>
      <c r="L35" s="102"/>
      <c r="M35" s="102"/>
      <c r="N35" s="68">
        <v>250</v>
      </c>
      <c r="O35" s="68"/>
      <c r="P35" s="68"/>
      <c r="Q35" s="68"/>
      <c r="R35" s="68"/>
      <c r="S35" s="68"/>
      <c r="T35" s="68"/>
      <c r="U35" s="68"/>
      <c r="V35" s="68"/>
      <c r="W35" s="68"/>
      <c r="X35" s="68">
        <v>250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103"/>
      <c r="AK35" s="104"/>
      <c r="AL35" s="68"/>
      <c r="AM35" s="68"/>
      <c r="AN35" s="67" t="s">
        <v>168</v>
      </c>
      <c r="AO35" s="68" t="s">
        <v>169</v>
      </c>
      <c r="AP35" s="68">
        <f t="shared" si="0"/>
        <v>250</v>
      </c>
      <c r="AQ35" s="69"/>
      <c r="AR35" s="105"/>
      <c r="AS35" s="71">
        <v>250</v>
      </c>
      <c r="AT35" s="71"/>
      <c r="AU35" s="71"/>
      <c r="AV35" s="71"/>
      <c r="AW35" s="71"/>
      <c r="AX35" s="71"/>
      <c r="AY35" s="71"/>
      <c r="AZ35" s="71"/>
      <c r="BA35" s="71"/>
      <c r="BB35" s="68"/>
      <c r="BC35" s="72"/>
      <c r="BD35" s="68"/>
      <c r="BE35" s="73">
        <f t="shared" si="14"/>
        <v>250</v>
      </c>
      <c r="BF35" s="114">
        <f t="shared" si="15"/>
        <v>0</v>
      </c>
      <c r="BG35" s="115" t="e">
        <f t="shared" si="16"/>
        <v>#DIV/0!</v>
      </c>
      <c r="BH35" s="179" t="e">
        <f t="shared" ref="BH35:BH91" si="32">IF(AU35/AV35&lt;0.51,"I.Autres","I.Bureaux")</f>
        <v>#DIV/0!</v>
      </c>
      <c r="BI35" s="76"/>
      <c r="BJ35" s="153"/>
      <c r="BK35" s="135"/>
      <c r="BL35" s="136"/>
      <c r="BM35" s="136"/>
      <c r="BN35" s="136"/>
      <c r="BO35" s="136"/>
      <c r="BP35" s="136"/>
      <c r="BQ35" s="136"/>
      <c r="BR35" s="185"/>
      <c r="BS35" s="136"/>
      <c r="BT35" s="136"/>
      <c r="BU35" s="139"/>
      <c r="BV35" s="136"/>
      <c r="BW35" s="136"/>
      <c r="BX35" s="186"/>
      <c r="BY35" s="187"/>
      <c r="BZ35" s="187"/>
      <c r="CA35" s="187"/>
      <c r="CB35" s="188"/>
      <c r="CC35" s="88"/>
      <c r="CD35" s="158"/>
      <c r="CE35" s="158"/>
      <c r="CF35" s="158"/>
      <c r="CG35" s="158"/>
      <c r="CH35" s="158"/>
      <c r="CI35" s="189"/>
      <c r="CJ35" s="190"/>
      <c r="CK35" s="158"/>
      <c r="CL35" s="158"/>
      <c r="CM35" s="158"/>
      <c r="CN35" s="158"/>
      <c r="CO35" s="158"/>
      <c r="CP35" s="189"/>
      <c r="CQ35" s="173"/>
      <c r="CR35" s="160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2"/>
      <c r="DG35" s="163"/>
      <c r="DH35" s="161"/>
      <c r="DI35" s="161"/>
      <c r="DJ35" s="161"/>
      <c r="DK35" s="161"/>
      <c r="DL35" s="96"/>
      <c r="DM35" s="161"/>
      <c r="DN35" s="161"/>
      <c r="DO35" s="161"/>
      <c r="DP35" s="161"/>
      <c r="DQ35" s="161"/>
      <c r="DR35" s="161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</row>
    <row r="36" spans="1:238" s="98" customFormat="1" ht="38.25" hidden="1">
      <c r="A36" s="99" t="s">
        <v>69</v>
      </c>
      <c r="B36" s="100" t="s">
        <v>170</v>
      </c>
      <c r="C36" s="165" t="s">
        <v>171</v>
      </c>
      <c r="D36" s="99" t="s">
        <v>77</v>
      </c>
      <c r="E36" s="165">
        <v>13</v>
      </c>
      <c r="F36" s="165" t="s">
        <v>172</v>
      </c>
      <c r="G36" s="165"/>
      <c r="H36" s="102" t="s">
        <v>136</v>
      </c>
      <c r="I36" s="166">
        <v>54000</v>
      </c>
      <c r="J36" s="68">
        <v>54</v>
      </c>
      <c r="K36" s="68" t="s">
        <v>115</v>
      </c>
      <c r="L36" s="165"/>
      <c r="M36" s="165"/>
      <c r="N36" s="191">
        <v>755</v>
      </c>
      <c r="O36" s="166">
        <v>0</v>
      </c>
      <c r="P36" s="166">
        <v>0</v>
      </c>
      <c r="Q36" s="166">
        <v>0</v>
      </c>
      <c r="R36" s="166">
        <v>0</v>
      </c>
      <c r="S36" s="166">
        <v>0</v>
      </c>
      <c r="T36" s="166">
        <v>0</v>
      </c>
      <c r="U36" s="166">
        <v>0</v>
      </c>
      <c r="V36" s="166">
        <v>0</v>
      </c>
      <c r="W36" s="166">
        <v>0</v>
      </c>
      <c r="X36" s="68">
        <v>755</v>
      </c>
      <c r="Y36" s="68">
        <v>640</v>
      </c>
      <c r="Z36" s="166">
        <v>0</v>
      </c>
      <c r="AA36" s="166">
        <v>0</v>
      </c>
      <c r="AB36" s="166">
        <v>0</v>
      </c>
      <c r="AC36" s="166">
        <v>0</v>
      </c>
      <c r="AD36" s="166"/>
      <c r="AE36" s="166"/>
      <c r="AF36" s="166">
        <v>1</v>
      </c>
      <c r="AG36" s="166">
        <v>0</v>
      </c>
      <c r="AH36" s="166"/>
      <c r="AI36" s="166">
        <v>0</v>
      </c>
      <c r="AJ36" s="167"/>
      <c r="AK36" s="168"/>
      <c r="AL36" s="166"/>
      <c r="AM36" s="166"/>
      <c r="AN36" s="169" t="s">
        <v>173</v>
      </c>
      <c r="AO36" s="166" t="s">
        <v>173</v>
      </c>
      <c r="AP36" s="68">
        <f t="shared" si="0"/>
        <v>755</v>
      </c>
      <c r="AQ36" s="69">
        <v>0</v>
      </c>
      <c r="AR36" s="105">
        <v>0</v>
      </c>
      <c r="AS36" s="71">
        <v>755</v>
      </c>
      <c r="AT36" s="71">
        <v>0</v>
      </c>
      <c r="AU36" s="71"/>
      <c r="AV36" s="71">
        <v>0</v>
      </c>
      <c r="AW36" s="71">
        <v>0</v>
      </c>
      <c r="AX36" s="71">
        <v>0</v>
      </c>
      <c r="AY36" s="71">
        <v>0</v>
      </c>
      <c r="AZ36" s="71">
        <v>0</v>
      </c>
      <c r="BA36" s="68">
        <v>0</v>
      </c>
      <c r="BB36" s="68">
        <v>0</v>
      </c>
      <c r="BC36" s="72"/>
      <c r="BD36" s="68" t="s">
        <v>142</v>
      </c>
      <c r="BE36" s="73">
        <f t="shared" si="14"/>
        <v>755</v>
      </c>
      <c r="BF36" s="114">
        <f t="shared" si="15"/>
        <v>0</v>
      </c>
      <c r="BG36" s="115" t="e">
        <f t="shared" si="16"/>
        <v>#DIV/0!</v>
      </c>
      <c r="BH36" s="115" t="e">
        <f t="shared" si="32"/>
        <v>#DIV/0!</v>
      </c>
      <c r="BI36" s="76"/>
      <c r="BJ36" s="77"/>
      <c r="BK36" s="192"/>
      <c r="BL36" s="136"/>
      <c r="BM36" s="193"/>
      <c r="BN36" s="137"/>
      <c r="BO36" s="194"/>
      <c r="BP36" s="193"/>
      <c r="BQ36" s="137"/>
      <c r="BR36" s="195"/>
      <c r="BS36" s="193"/>
      <c r="BT36" s="137"/>
      <c r="BU36" s="196"/>
      <c r="BV36" s="197"/>
      <c r="BW36" s="197"/>
      <c r="BX36" s="198"/>
      <c r="BY36" s="199"/>
      <c r="BZ36" s="199"/>
      <c r="CA36" s="199"/>
      <c r="CB36" s="200"/>
      <c r="CC36" s="88"/>
      <c r="CD36" s="89"/>
      <c r="CE36" s="89"/>
      <c r="CF36" s="89"/>
      <c r="CG36" s="201">
        <f>-AP36</f>
        <v>-755</v>
      </c>
      <c r="CH36" s="89"/>
      <c r="CI36" s="90"/>
      <c r="CJ36" s="91"/>
      <c r="CK36" s="89"/>
      <c r="CL36" s="89"/>
      <c r="CM36" s="89"/>
      <c r="CN36" s="89"/>
      <c r="CO36" s="89"/>
      <c r="CP36" s="90"/>
      <c r="CQ36" s="125" t="s">
        <v>174</v>
      </c>
      <c r="CR36" s="94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6"/>
      <c r="DG36" s="97"/>
      <c r="DH36" s="95"/>
      <c r="DI36" s="95"/>
      <c r="DJ36" s="95"/>
      <c r="DK36" s="95"/>
      <c r="DL36" s="96"/>
      <c r="DM36" s="95"/>
      <c r="DN36" s="95"/>
      <c r="DO36" s="95"/>
      <c r="DP36" s="95"/>
      <c r="DQ36" s="95"/>
      <c r="DR36" s="95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</row>
    <row r="37" spans="1:238" s="98" customFormat="1" ht="38.25" hidden="1">
      <c r="A37" s="99" t="s">
        <v>69</v>
      </c>
      <c r="B37" s="100" t="s">
        <v>170</v>
      </c>
      <c r="C37" s="165" t="s">
        <v>175</v>
      </c>
      <c r="D37" s="99" t="s">
        <v>77</v>
      </c>
      <c r="E37" s="99" t="s">
        <v>176</v>
      </c>
      <c r="F37" s="165" t="s">
        <v>172</v>
      </c>
      <c r="G37" s="165"/>
      <c r="H37" s="165" t="s">
        <v>136</v>
      </c>
      <c r="I37" s="166">
        <v>54000</v>
      </c>
      <c r="J37" s="68">
        <v>54</v>
      </c>
      <c r="K37" s="68" t="s">
        <v>115</v>
      </c>
      <c r="L37" s="165"/>
      <c r="M37" s="165"/>
      <c r="N37" s="68">
        <v>10641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68">
        <v>10641</v>
      </c>
      <c r="Y37" s="68">
        <v>8039</v>
      </c>
      <c r="Z37" s="166">
        <v>858</v>
      </c>
      <c r="AA37" s="166">
        <v>141</v>
      </c>
      <c r="AB37" s="166">
        <v>0</v>
      </c>
      <c r="AC37" s="166">
        <v>0</v>
      </c>
      <c r="AD37" s="166"/>
      <c r="AE37" s="166"/>
      <c r="AF37" s="166">
        <v>4</v>
      </c>
      <c r="AG37" s="166">
        <v>1</v>
      </c>
      <c r="AH37" s="166"/>
      <c r="AI37" s="166">
        <v>0</v>
      </c>
      <c r="AJ37" s="167"/>
      <c r="AK37" s="168"/>
      <c r="AL37" s="166"/>
      <c r="AM37" s="166"/>
      <c r="AN37" s="169" t="s">
        <v>177</v>
      </c>
      <c r="AO37" s="166" t="s">
        <v>178</v>
      </c>
      <c r="AP37" s="68">
        <f t="shared" si="0"/>
        <v>10641</v>
      </c>
      <c r="AQ37" s="69">
        <v>0</v>
      </c>
      <c r="AR37" s="105">
        <v>6888</v>
      </c>
      <c r="AS37" s="71">
        <v>556</v>
      </c>
      <c r="AT37" s="71">
        <v>1495</v>
      </c>
      <c r="AU37" s="71"/>
      <c r="AV37" s="71">
        <v>779</v>
      </c>
      <c r="AW37" s="71">
        <v>892</v>
      </c>
      <c r="AX37" s="71">
        <v>0</v>
      </c>
      <c r="AY37" s="71">
        <v>624</v>
      </c>
      <c r="AZ37" s="71">
        <v>0</v>
      </c>
      <c r="BA37" s="71">
        <v>0</v>
      </c>
      <c r="BB37" s="68">
        <v>0</v>
      </c>
      <c r="BC37" s="72">
        <v>187</v>
      </c>
      <c r="BD37" s="68" t="s">
        <v>179</v>
      </c>
      <c r="BE37" s="73">
        <f t="shared" si="14"/>
        <v>10642</v>
      </c>
      <c r="BF37" s="114">
        <f t="shared" si="15"/>
        <v>0.14048111257282467</v>
      </c>
      <c r="BG37" s="179">
        <f t="shared" si="16"/>
        <v>0</v>
      </c>
      <c r="BH37" s="179" t="str">
        <f t="shared" si="32"/>
        <v>I.Autres</v>
      </c>
      <c r="BI37" s="76"/>
      <c r="BJ37" s="153"/>
      <c r="BK37" s="116">
        <f t="shared" si="18"/>
        <v>30595750</v>
      </c>
      <c r="BL37" s="117">
        <v>2011861.4464</v>
      </c>
      <c r="BM37" s="118">
        <f t="shared" si="19"/>
        <v>6.5756238902461947E-2</v>
      </c>
      <c r="BN37" s="119" t="str">
        <f t="shared" si="20"/>
        <v>A</v>
      </c>
      <c r="BO37" s="120">
        <v>1450302.8450129621</v>
      </c>
      <c r="BP37" s="118">
        <f t="shared" si="21"/>
        <v>4.740210143608057E-2</v>
      </c>
      <c r="BQ37" s="119" t="str">
        <f t="shared" si="22"/>
        <v>A</v>
      </c>
      <c r="BR37" s="142">
        <v>308797</v>
      </c>
      <c r="BS37" s="118">
        <f t="shared" si="28"/>
        <v>1.0092807007509213E-2</v>
      </c>
      <c r="BT37" s="119" t="str">
        <f t="shared" si="29"/>
        <v>A</v>
      </c>
      <c r="BU37" s="122">
        <f t="shared" si="23"/>
        <v>3770961.2914129621</v>
      </c>
      <c r="BV37" s="118">
        <f t="shared" si="30"/>
        <v>0.12325114734605172</v>
      </c>
      <c r="BW37" s="119" t="str">
        <f t="shared" si="25"/>
        <v>A</v>
      </c>
      <c r="BX37" s="198"/>
      <c r="BY37" s="123"/>
      <c r="BZ37" s="123"/>
      <c r="CA37" s="123"/>
      <c r="CB37" s="124"/>
      <c r="CC37" s="88"/>
      <c r="CD37" s="158"/>
      <c r="CE37" s="158"/>
      <c r="CF37" s="158"/>
      <c r="CG37" s="158"/>
      <c r="CH37" s="158"/>
      <c r="CI37" s="189"/>
      <c r="CJ37" s="190"/>
      <c r="CK37" s="158"/>
      <c r="CL37" s="158"/>
      <c r="CM37" s="158"/>
      <c r="CN37" s="158"/>
      <c r="CO37" s="158"/>
      <c r="CP37" s="189"/>
      <c r="CQ37" s="173"/>
      <c r="CR37" s="160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2"/>
      <c r="DG37" s="163"/>
      <c r="DH37" s="161"/>
      <c r="DI37" s="161"/>
      <c r="DJ37" s="161"/>
      <c r="DK37" s="161"/>
      <c r="DL37" s="96"/>
      <c r="DM37" s="161"/>
      <c r="DN37" s="161"/>
      <c r="DO37" s="161"/>
      <c r="DP37" s="161"/>
      <c r="DQ37" s="161"/>
      <c r="DR37" s="161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</row>
    <row r="38" spans="1:238" s="98" customFormat="1" ht="38.25" hidden="1">
      <c r="A38" s="99" t="s">
        <v>69</v>
      </c>
      <c r="B38" s="100" t="s">
        <v>170</v>
      </c>
      <c r="C38" s="165" t="s">
        <v>180</v>
      </c>
      <c r="D38" s="99" t="s">
        <v>77</v>
      </c>
      <c r="E38" s="99" t="s">
        <v>176</v>
      </c>
      <c r="F38" s="165" t="s">
        <v>172</v>
      </c>
      <c r="G38" s="165"/>
      <c r="H38" s="165" t="s">
        <v>136</v>
      </c>
      <c r="I38" s="166">
        <v>54000</v>
      </c>
      <c r="J38" s="68">
        <v>54</v>
      </c>
      <c r="K38" s="68" t="s">
        <v>115</v>
      </c>
      <c r="L38" s="165">
        <v>1970</v>
      </c>
      <c r="M38" s="165"/>
      <c r="N38" s="68">
        <v>2092</v>
      </c>
      <c r="O38" s="166">
        <v>0</v>
      </c>
      <c r="P38" s="166">
        <v>0</v>
      </c>
      <c r="Q38" s="166">
        <v>0</v>
      </c>
      <c r="R38" s="166">
        <v>0</v>
      </c>
      <c r="S38" s="166">
        <v>0</v>
      </c>
      <c r="T38" s="166">
        <v>0</v>
      </c>
      <c r="U38" s="166">
        <v>0</v>
      </c>
      <c r="V38" s="166">
        <v>0</v>
      </c>
      <c r="W38" s="166">
        <v>0</v>
      </c>
      <c r="X38" s="68">
        <v>2092</v>
      </c>
      <c r="Y38" s="68">
        <v>1728</v>
      </c>
      <c r="Z38" s="166">
        <v>86</v>
      </c>
      <c r="AA38" s="166">
        <v>0</v>
      </c>
      <c r="AB38" s="166">
        <v>0</v>
      </c>
      <c r="AC38" s="166">
        <v>0</v>
      </c>
      <c r="AD38" s="166"/>
      <c r="AE38" s="166"/>
      <c r="AF38" s="166">
        <v>3</v>
      </c>
      <c r="AG38" s="166">
        <v>0</v>
      </c>
      <c r="AH38" s="166"/>
      <c r="AI38" s="166">
        <v>0</v>
      </c>
      <c r="AJ38" s="167"/>
      <c r="AK38" s="168"/>
      <c r="AL38" s="166"/>
      <c r="AM38" s="166"/>
      <c r="AN38" s="169" t="s">
        <v>181</v>
      </c>
      <c r="AO38" s="166" t="s">
        <v>182</v>
      </c>
      <c r="AP38" s="68">
        <f t="shared" ref="AP38:AP99" si="33">X38</f>
        <v>2092</v>
      </c>
      <c r="AQ38" s="69">
        <v>0</v>
      </c>
      <c r="AR38" s="105">
        <v>1581</v>
      </c>
      <c r="AS38" s="71">
        <v>0</v>
      </c>
      <c r="AT38" s="71">
        <v>154</v>
      </c>
      <c r="AU38" s="71"/>
      <c r="AV38" s="71">
        <v>93</v>
      </c>
      <c r="AW38" s="71">
        <v>315</v>
      </c>
      <c r="AX38" s="71">
        <v>0</v>
      </c>
      <c r="AY38" s="71">
        <v>42</v>
      </c>
      <c r="AZ38" s="71">
        <v>0</v>
      </c>
      <c r="BA38" s="71">
        <v>0</v>
      </c>
      <c r="BB38" s="68">
        <v>0</v>
      </c>
      <c r="BC38" s="72">
        <v>0</v>
      </c>
      <c r="BD38" s="68" t="s">
        <v>142</v>
      </c>
      <c r="BE38" s="73">
        <f t="shared" si="14"/>
        <v>2092</v>
      </c>
      <c r="BF38" s="114">
        <f t="shared" si="15"/>
        <v>7.3613766730401528E-2</v>
      </c>
      <c r="BG38" s="179">
        <f t="shared" si="16"/>
        <v>0</v>
      </c>
      <c r="BH38" s="179" t="str">
        <f t="shared" si="32"/>
        <v>I.Autres</v>
      </c>
      <c r="BI38" s="76"/>
      <c r="BJ38" s="77"/>
      <c r="BK38" s="116">
        <f t="shared" si="18"/>
        <v>6014500</v>
      </c>
      <c r="BL38" s="117">
        <v>41718.393600000003</v>
      </c>
      <c r="BM38" s="118">
        <f t="shared" si="19"/>
        <v>6.9363028680688339E-3</v>
      </c>
      <c r="BN38" s="119" t="str">
        <f t="shared" si="20"/>
        <v>A</v>
      </c>
      <c r="BO38" s="120">
        <v>285084.37634703773</v>
      </c>
      <c r="BP38" s="118">
        <f t="shared" si="21"/>
        <v>4.7399513899249769E-2</v>
      </c>
      <c r="BQ38" s="119" t="str">
        <f t="shared" si="22"/>
        <v>A</v>
      </c>
      <c r="BR38" s="172">
        <v>58677</v>
      </c>
      <c r="BS38" s="118">
        <f t="shared" si="28"/>
        <v>9.7559231856347156E-3</v>
      </c>
      <c r="BT38" s="119" t="str">
        <f t="shared" si="29"/>
        <v>A</v>
      </c>
      <c r="BU38" s="122">
        <f t="shared" si="23"/>
        <v>385479.76994703774</v>
      </c>
      <c r="BV38" s="118">
        <f t="shared" si="30"/>
        <v>6.4091739952953322E-2</v>
      </c>
      <c r="BW38" s="119" t="str">
        <f t="shared" si="25"/>
        <v>A</v>
      </c>
      <c r="BX38" s="109"/>
      <c r="BY38" s="123"/>
      <c r="BZ38" s="123"/>
      <c r="CA38" s="123"/>
      <c r="CB38" s="124"/>
      <c r="CC38" s="110"/>
      <c r="CD38" s="111"/>
      <c r="CE38" s="111"/>
      <c r="CF38" s="111"/>
      <c r="CG38" s="111"/>
      <c r="CH38" s="111"/>
      <c r="CI38" s="112"/>
      <c r="CJ38" s="113"/>
      <c r="CK38" s="111"/>
      <c r="CL38" s="89"/>
      <c r="CM38" s="111"/>
      <c r="CN38" s="89"/>
      <c r="CO38" s="111"/>
      <c r="CP38" s="112"/>
      <c r="CQ38" s="125"/>
      <c r="CR38" s="94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6"/>
      <c r="DG38" s="97"/>
      <c r="DH38" s="95"/>
      <c r="DI38" s="95"/>
      <c r="DJ38" s="95"/>
      <c r="DK38" s="95"/>
      <c r="DL38" s="96"/>
      <c r="DM38" s="95"/>
      <c r="DN38" s="95"/>
      <c r="DO38" s="95"/>
      <c r="DP38" s="95"/>
      <c r="DQ38" s="95"/>
      <c r="DR38" s="95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</row>
    <row r="39" spans="1:238" s="98" customFormat="1" ht="38.25" hidden="1">
      <c r="A39" s="99" t="s">
        <v>69</v>
      </c>
      <c r="B39" s="100" t="s">
        <v>170</v>
      </c>
      <c r="C39" s="165" t="s">
        <v>183</v>
      </c>
      <c r="D39" s="99" t="s">
        <v>77</v>
      </c>
      <c r="E39" s="99" t="s">
        <v>176</v>
      </c>
      <c r="F39" s="165" t="s">
        <v>172</v>
      </c>
      <c r="G39" s="165"/>
      <c r="H39" s="165" t="s">
        <v>136</v>
      </c>
      <c r="I39" s="166">
        <v>54000</v>
      </c>
      <c r="J39" s="68">
        <v>54</v>
      </c>
      <c r="K39" s="68" t="s">
        <v>115</v>
      </c>
      <c r="L39" s="165"/>
      <c r="M39" s="165"/>
      <c r="N39" s="68">
        <v>7623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166">
        <v>0</v>
      </c>
      <c r="V39" s="166">
        <v>0</v>
      </c>
      <c r="W39" s="166">
        <v>0</v>
      </c>
      <c r="X39" s="68">
        <v>7623</v>
      </c>
      <c r="Y39" s="68">
        <v>6187</v>
      </c>
      <c r="Z39" s="166">
        <v>0</v>
      </c>
      <c r="AA39" s="166">
        <v>0</v>
      </c>
      <c r="AB39" s="166">
        <v>0</v>
      </c>
      <c r="AC39" s="166">
        <v>0</v>
      </c>
      <c r="AD39" s="166"/>
      <c r="AE39" s="166"/>
      <c r="AF39" s="166">
        <v>7</v>
      </c>
      <c r="AG39" s="166">
        <v>1</v>
      </c>
      <c r="AH39" s="166"/>
      <c r="AI39" s="166">
        <v>0</v>
      </c>
      <c r="AJ39" s="167"/>
      <c r="AK39" s="168"/>
      <c r="AL39" s="166"/>
      <c r="AM39" s="166"/>
      <c r="AN39" s="169" t="s">
        <v>184</v>
      </c>
      <c r="AO39" s="166" t="s">
        <v>185</v>
      </c>
      <c r="AP39" s="68">
        <f t="shared" si="33"/>
        <v>7623</v>
      </c>
      <c r="AQ39" s="69">
        <v>0</v>
      </c>
      <c r="AR39" s="105">
        <v>0</v>
      </c>
      <c r="AS39" s="71">
        <v>0</v>
      </c>
      <c r="AT39" s="71">
        <v>0</v>
      </c>
      <c r="AU39" s="71"/>
      <c r="AV39" s="71">
        <v>0</v>
      </c>
      <c r="AW39" s="71">
        <v>643</v>
      </c>
      <c r="AX39" s="71">
        <v>6979</v>
      </c>
      <c r="AY39" s="71">
        <v>0</v>
      </c>
      <c r="AZ39" s="71">
        <v>0</v>
      </c>
      <c r="BA39" s="71">
        <v>0</v>
      </c>
      <c r="BB39" s="68">
        <v>0</v>
      </c>
      <c r="BC39" s="72">
        <v>0</v>
      </c>
      <c r="BD39" s="202"/>
      <c r="BE39" s="73">
        <f t="shared" si="14"/>
        <v>7622</v>
      </c>
      <c r="BF39" s="114">
        <f t="shared" si="15"/>
        <v>0</v>
      </c>
      <c r="BG39" s="179" t="e">
        <f t="shared" si="16"/>
        <v>#DIV/0!</v>
      </c>
      <c r="BH39" s="179" t="e">
        <f t="shared" si="32"/>
        <v>#DIV/0!</v>
      </c>
      <c r="BI39" s="76"/>
      <c r="BJ39" s="77"/>
      <c r="BK39" s="116">
        <f t="shared" si="18"/>
        <v>21913250</v>
      </c>
      <c r="BL39" s="117">
        <v>1254300.6944000002</v>
      </c>
      <c r="BM39" s="118">
        <f t="shared" si="19"/>
        <v>5.7239373182891636E-2</v>
      </c>
      <c r="BN39" s="119" t="str">
        <f t="shared" si="20"/>
        <v>A</v>
      </c>
      <c r="BO39" s="120">
        <v>239821.52532000002</v>
      </c>
      <c r="BP39" s="118">
        <f t="shared" si="21"/>
        <v>1.0944133130411966E-2</v>
      </c>
      <c r="BQ39" s="119" t="str">
        <f t="shared" si="22"/>
        <v>A</v>
      </c>
      <c r="BR39" s="172">
        <v>109512</v>
      </c>
      <c r="BS39" s="118">
        <f t="shared" si="28"/>
        <v>4.9975243288877735E-3</v>
      </c>
      <c r="BT39" s="119" t="str">
        <f t="shared" si="29"/>
        <v>A</v>
      </c>
      <c r="BU39" s="122">
        <f t="shared" si="23"/>
        <v>1603634.2197200002</v>
      </c>
      <c r="BV39" s="118">
        <f t="shared" si="30"/>
        <v>7.3181030642191378E-2</v>
      </c>
      <c r="BW39" s="119" t="str">
        <f t="shared" si="25"/>
        <v>A</v>
      </c>
      <c r="BX39" s="109"/>
      <c r="BY39" s="123"/>
      <c r="BZ39" s="123"/>
      <c r="CA39" s="123"/>
      <c r="CB39" s="124"/>
      <c r="CC39" s="110"/>
      <c r="CD39" s="111"/>
      <c r="CE39" s="111"/>
      <c r="CF39" s="111"/>
      <c r="CG39" s="111"/>
      <c r="CH39" s="111"/>
      <c r="CI39" s="112"/>
      <c r="CJ39" s="113"/>
      <c r="CK39" s="111"/>
      <c r="CL39" s="89"/>
      <c r="CM39" s="111"/>
      <c r="CN39" s="89"/>
      <c r="CO39" s="111"/>
      <c r="CP39" s="112"/>
      <c r="CQ39" s="125"/>
      <c r="CR39" s="94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6"/>
      <c r="DG39" s="97"/>
      <c r="DH39" s="95"/>
      <c r="DI39" s="95"/>
      <c r="DJ39" s="95"/>
      <c r="DK39" s="95"/>
      <c r="DL39" s="96"/>
      <c r="DM39" s="95"/>
      <c r="DN39" s="95"/>
      <c r="DO39" s="95"/>
      <c r="DP39" s="95"/>
      <c r="DQ39" s="95"/>
      <c r="DR39" s="95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</row>
    <row r="40" spans="1:238" s="98" customFormat="1" ht="38.25" hidden="1">
      <c r="A40" s="99" t="s">
        <v>69</v>
      </c>
      <c r="B40" s="100" t="s">
        <v>170</v>
      </c>
      <c r="C40" s="165" t="s">
        <v>186</v>
      </c>
      <c r="D40" s="99" t="s">
        <v>77</v>
      </c>
      <c r="E40" s="99" t="s">
        <v>187</v>
      </c>
      <c r="F40" s="165" t="s">
        <v>188</v>
      </c>
      <c r="G40" s="165"/>
      <c r="H40" s="165" t="s">
        <v>136</v>
      </c>
      <c r="I40" s="166">
        <v>54000</v>
      </c>
      <c r="J40" s="68">
        <v>54</v>
      </c>
      <c r="K40" s="68" t="s">
        <v>115</v>
      </c>
      <c r="L40" s="165"/>
      <c r="M40" s="165"/>
      <c r="N40" s="191">
        <v>352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68">
        <v>352</v>
      </c>
      <c r="Y40" s="68">
        <v>290</v>
      </c>
      <c r="Z40" s="166">
        <v>290</v>
      </c>
      <c r="AA40" s="166">
        <v>31</v>
      </c>
      <c r="AB40" s="166">
        <v>0</v>
      </c>
      <c r="AC40" s="166">
        <v>0</v>
      </c>
      <c r="AD40" s="166"/>
      <c r="AE40" s="166"/>
      <c r="AF40" s="166">
        <v>2</v>
      </c>
      <c r="AG40" s="166">
        <v>0</v>
      </c>
      <c r="AH40" s="166"/>
      <c r="AI40" s="166">
        <v>0</v>
      </c>
      <c r="AJ40" s="167"/>
      <c r="AK40" s="168"/>
      <c r="AL40" s="166"/>
      <c r="AM40" s="166"/>
      <c r="AN40" s="169"/>
      <c r="AO40" s="166"/>
      <c r="AP40" s="68">
        <f t="shared" si="33"/>
        <v>352</v>
      </c>
      <c r="AQ40" s="69"/>
      <c r="AR40" s="105"/>
      <c r="AS40" s="71"/>
      <c r="AT40" s="71"/>
      <c r="AU40" s="71"/>
      <c r="AV40" s="71"/>
      <c r="AW40" s="71"/>
      <c r="AX40" s="71"/>
      <c r="AY40" s="71"/>
      <c r="AZ40" s="71"/>
      <c r="BA40" s="71"/>
      <c r="BB40" s="68"/>
      <c r="BC40" s="72"/>
      <c r="BD40" s="68"/>
      <c r="BE40" s="73"/>
      <c r="BF40" s="114"/>
      <c r="BG40" s="179"/>
      <c r="BH40" s="179"/>
      <c r="BI40" s="76"/>
      <c r="BJ40" s="77"/>
      <c r="BK40" s="116"/>
      <c r="BL40" s="117"/>
      <c r="BM40" s="118"/>
      <c r="BN40" s="119"/>
      <c r="BO40" s="120"/>
      <c r="BP40" s="118"/>
      <c r="BQ40" s="119"/>
      <c r="BR40" s="172"/>
      <c r="BS40" s="118"/>
      <c r="BT40" s="119"/>
      <c r="BU40" s="122"/>
      <c r="BV40" s="118"/>
      <c r="BW40" s="119"/>
      <c r="BX40" s="109"/>
      <c r="BY40" s="123"/>
      <c r="BZ40" s="123"/>
      <c r="CA40" s="123"/>
      <c r="CB40" s="124"/>
      <c r="CC40" s="110"/>
      <c r="CD40" s="111"/>
      <c r="CE40" s="111"/>
      <c r="CF40" s="111"/>
      <c r="CG40" s="111"/>
      <c r="CH40" s="111"/>
      <c r="CI40" s="112"/>
      <c r="CJ40" s="113"/>
      <c r="CK40" s="111"/>
      <c r="CL40" s="89"/>
      <c r="CM40" s="111"/>
      <c r="CN40" s="89"/>
      <c r="CO40" s="111"/>
      <c r="CP40" s="112"/>
      <c r="CQ40" s="125"/>
      <c r="CR40" s="94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6"/>
      <c r="DG40" s="97"/>
      <c r="DH40" s="95"/>
      <c r="DI40" s="95"/>
      <c r="DJ40" s="95"/>
      <c r="DK40" s="95"/>
      <c r="DL40" s="96"/>
      <c r="DM40" s="95"/>
      <c r="DN40" s="95"/>
      <c r="DO40" s="95"/>
      <c r="DP40" s="95"/>
      <c r="DQ40" s="95"/>
      <c r="DR40" s="95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</row>
    <row r="41" spans="1:238" s="98" customFormat="1" ht="38.25" hidden="1">
      <c r="A41" s="99" t="s">
        <v>69</v>
      </c>
      <c r="B41" s="100" t="s">
        <v>170</v>
      </c>
      <c r="C41" s="165" t="s">
        <v>189</v>
      </c>
      <c r="D41" s="99" t="s">
        <v>77</v>
      </c>
      <c r="E41" s="99" t="s">
        <v>187</v>
      </c>
      <c r="F41" s="165" t="s">
        <v>188</v>
      </c>
      <c r="G41" s="165"/>
      <c r="H41" s="165" t="s">
        <v>136</v>
      </c>
      <c r="I41" s="166">
        <v>54000</v>
      </c>
      <c r="J41" s="68">
        <v>54</v>
      </c>
      <c r="K41" s="68" t="s">
        <v>115</v>
      </c>
      <c r="L41" s="165"/>
      <c r="M41" s="165"/>
      <c r="N41" s="68">
        <v>287</v>
      </c>
      <c r="O41" s="166">
        <v>0</v>
      </c>
      <c r="P41" s="166">
        <v>0</v>
      </c>
      <c r="Q41" s="166">
        <v>0</v>
      </c>
      <c r="R41" s="166">
        <v>0</v>
      </c>
      <c r="S41" s="166">
        <v>0</v>
      </c>
      <c r="T41" s="166">
        <v>0</v>
      </c>
      <c r="U41" s="166">
        <v>0</v>
      </c>
      <c r="V41" s="166">
        <v>0</v>
      </c>
      <c r="W41" s="166">
        <v>0</v>
      </c>
      <c r="X41" s="68">
        <v>287</v>
      </c>
      <c r="Y41" s="68">
        <v>218</v>
      </c>
      <c r="Z41" s="166">
        <v>46</v>
      </c>
      <c r="AA41" s="166">
        <v>0</v>
      </c>
      <c r="AB41" s="166">
        <v>0</v>
      </c>
      <c r="AC41" s="166">
        <v>0</v>
      </c>
      <c r="AD41" s="166"/>
      <c r="AE41" s="166"/>
      <c r="AF41" s="166">
        <v>2</v>
      </c>
      <c r="AG41" s="166">
        <v>0</v>
      </c>
      <c r="AH41" s="166"/>
      <c r="AI41" s="166">
        <v>0</v>
      </c>
      <c r="AJ41" s="167"/>
      <c r="AK41" s="168"/>
      <c r="AL41" s="166"/>
      <c r="AM41" s="166"/>
      <c r="AN41" s="169" t="s">
        <v>190</v>
      </c>
      <c r="AO41" s="166" t="s">
        <v>191</v>
      </c>
      <c r="AP41" s="68">
        <f t="shared" si="33"/>
        <v>287</v>
      </c>
      <c r="AQ41" s="69">
        <v>0</v>
      </c>
      <c r="AR41" s="105">
        <v>141</v>
      </c>
      <c r="AS41" s="71">
        <v>0</v>
      </c>
      <c r="AT41" s="71">
        <v>87</v>
      </c>
      <c r="AU41" s="71"/>
      <c r="AV41" s="71">
        <v>45</v>
      </c>
      <c r="AW41" s="71">
        <v>15</v>
      </c>
      <c r="AX41" s="71">
        <v>0</v>
      </c>
      <c r="AY41" s="71">
        <v>44</v>
      </c>
      <c r="AZ41" s="71">
        <v>0</v>
      </c>
      <c r="BA41" s="71">
        <v>0</v>
      </c>
      <c r="BB41" s="68">
        <v>0</v>
      </c>
      <c r="BC41" s="72">
        <v>0</v>
      </c>
      <c r="BD41" s="68" t="s">
        <v>142</v>
      </c>
      <c r="BE41" s="73">
        <f t="shared" si="14"/>
        <v>287</v>
      </c>
      <c r="BF41" s="114">
        <f t="shared" si="15"/>
        <v>0.30313588850174217</v>
      </c>
      <c r="BG41" s="179">
        <f t="shared" si="16"/>
        <v>0</v>
      </c>
      <c r="BH41" s="179" t="str">
        <f t="shared" si="32"/>
        <v>I.Autres</v>
      </c>
      <c r="BI41" s="76"/>
      <c r="BJ41" s="77"/>
      <c r="BK41" s="116">
        <f t="shared" si="18"/>
        <v>825125</v>
      </c>
      <c r="BL41" s="117">
        <v>103487.488</v>
      </c>
      <c r="BM41" s="118">
        <f t="shared" si="19"/>
        <v>0.1254203763066202</v>
      </c>
      <c r="BN41" s="119" t="str">
        <f t="shared" si="20"/>
        <v>A</v>
      </c>
      <c r="BO41" s="120">
        <v>25179.328092158019</v>
      </c>
      <c r="BP41" s="118">
        <f t="shared" si="21"/>
        <v>3.0515774085330124E-2</v>
      </c>
      <c r="BQ41" s="119" t="str">
        <f t="shared" si="22"/>
        <v>A</v>
      </c>
      <c r="BR41" s="172" t="e">
        <f>45833*#REF!/SUM(#REF!)</f>
        <v>#REF!</v>
      </c>
      <c r="BS41" s="118" t="e">
        <f t="shared" si="28"/>
        <v>#REF!</v>
      </c>
      <c r="BT41" s="119" t="e">
        <f t="shared" si="29"/>
        <v>#REF!</v>
      </c>
      <c r="BU41" s="122" t="e">
        <f t="shared" si="23"/>
        <v>#REF!</v>
      </c>
      <c r="BV41" s="118" t="e">
        <f t="shared" si="30"/>
        <v>#REF!</v>
      </c>
      <c r="BW41" s="119" t="e">
        <f t="shared" si="25"/>
        <v>#REF!</v>
      </c>
      <c r="BX41" s="109"/>
      <c r="BY41" s="123"/>
      <c r="BZ41" s="123"/>
      <c r="CA41" s="123"/>
      <c r="CB41" s="124"/>
      <c r="CC41" s="110"/>
      <c r="CD41" s="111"/>
      <c r="CE41" s="111"/>
      <c r="CF41" s="111"/>
      <c r="CG41" s="111"/>
      <c r="CH41" s="111"/>
      <c r="CI41" s="112"/>
      <c r="CJ41" s="113"/>
      <c r="CK41" s="111"/>
      <c r="CL41" s="89"/>
      <c r="CM41" s="111"/>
      <c r="CN41" s="89"/>
      <c r="CO41" s="111"/>
      <c r="CP41" s="112"/>
      <c r="CQ41" s="125"/>
      <c r="CR41" s="94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6"/>
      <c r="DG41" s="97"/>
      <c r="DH41" s="95"/>
      <c r="DI41" s="95"/>
      <c r="DJ41" s="95"/>
      <c r="DK41" s="95"/>
      <c r="DL41" s="96"/>
      <c r="DM41" s="95"/>
      <c r="DN41" s="95"/>
      <c r="DO41" s="95"/>
      <c r="DP41" s="95"/>
      <c r="DQ41" s="95"/>
      <c r="DR41" s="95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</row>
    <row r="42" spans="1:238" s="98" customFormat="1" ht="38.25" hidden="1">
      <c r="A42" s="99" t="s">
        <v>69</v>
      </c>
      <c r="B42" s="100" t="s">
        <v>170</v>
      </c>
      <c r="C42" s="165" t="s">
        <v>192</v>
      </c>
      <c r="D42" s="99" t="s">
        <v>77</v>
      </c>
      <c r="E42" s="99" t="s">
        <v>187</v>
      </c>
      <c r="F42" s="165" t="s">
        <v>188</v>
      </c>
      <c r="G42" s="165"/>
      <c r="H42" s="165" t="s">
        <v>136</v>
      </c>
      <c r="I42" s="166">
        <v>54000</v>
      </c>
      <c r="J42" s="68">
        <v>54</v>
      </c>
      <c r="K42" s="68" t="s">
        <v>115</v>
      </c>
      <c r="L42" s="165"/>
      <c r="M42" s="165"/>
      <c r="N42" s="68">
        <v>2663</v>
      </c>
      <c r="O42" s="166">
        <v>0</v>
      </c>
      <c r="P42" s="166">
        <v>0</v>
      </c>
      <c r="Q42" s="166">
        <v>0</v>
      </c>
      <c r="R42" s="166">
        <v>0</v>
      </c>
      <c r="S42" s="166">
        <v>0</v>
      </c>
      <c r="T42" s="166">
        <v>0</v>
      </c>
      <c r="U42" s="166">
        <v>0</v>
      </c>
      <c r="V42" s="166">
        <v>0</v>
      </c>
      <c r="W42" s="166">
        <v>0</v>
      </c>
      <c r="X42" s="68">
        <v>2663</v>
      </c>
      <c r="Y42" s="68">
        <v>2039</v>
      </c>
      <c r="Z42" s="166">
        <v>226</v>
      </c>
      <c r="AA42" s="166">
        <v>0</v>
      </c>
      <c r="AB42" s="166">
        <v>0</v>
      </c>
      <c r="AC42" s="166">
        <v>0</v>
      </c>
      <c r="AD42" s="166"/>
      <c r="AE42" s="166"/>
      <c r="AF42" s="166">
        <v>5</v>
      </c>
      <c r="AG42" s="166">
        <v>0</v>
      </c>
      <c r="AH42" s="166"/>
      <c r="AI42" s="166">
        <v>0</v>
      </c>
      <c r="AJ42" s="167"/>
      <c r="AK42" s="168"/>
      <c r="AL42" s="166"/>
      <c r="AM42" s="166"/>
      <c r="AN42" s="169" t="s">
        <v>193</v>
      </c>
      <c r="AO42" s="166" t="s">
        <v>194</v>
      </c>
      <c r="AP42" s="68">
        <f t="shared" si="33"/>
        <v>2663</v>
      </c>
      <c r="AQ42" s="69">
        <v>0</v>
      </c>
      <c r="AR42" s="105">
        <v>2018</v>
      </c>
      <c r="AS42" s="71">
        <v>0</v>
      </c>
      <c r="AT42" s="71">
        <v>372</v>
      </c>
      <c r="AU42" s="71"/>
      <c r="AV42" s="71">
        <v>60</v>
      </c>
      <c r="AW42" s="71">
        <v>273</v>
      </c>
      <c r="AX42" s="71">
        <v>0</v>
      </c>
      <c r="AY42" s="71">
        <v>0</v>
      </c>
      <c r="AZ42" s="71">
        <v>0</v>
      </c>
      <c r="BA42" s="71">
        <v>0</v>
      </c>
      <c r="BB42" s="68">
        <v>0</v>
      </c>
      <c r="BC42" s="72">
        <v>0</v>
      </c>
      <c r="BD42" s="68" t="s">
        <v>142</v>
      </c>
      <c r="BE42" s="73">
        <f t="shared" si="14"/>
        <v>2663</v>
      </c>
      <c r="BF42" s="114">
        <f t="shared" si="15"/>
        <v>0.13969207660533234</v>
      </c>
      <c r="BG42" s="115">
        <f t="shared" si="16"/>
        <v>0</v>
      </c>
      <c r="BH42" s="115" t="str">
        <f t="shared" si="32"/>
        <v>I.Autres</v>
      </c>
      <c r="BI42" s="76"/>
      <c r="BJ42" s="77"/>
      <c r="BK42" s="116">
        <f t="shared" si="18"/>
        <v>7656125</v>
      </c>
      <c r="BL42" s="117">
        <v>539105.13280000002</v>
      </c>
      <c r="BM42" s="118">
        <f t="shared" si="19"/>
        <v>7.0414881261734882E-2</v>
      </c>
      <c r="BN42" s="119" t="str">
        <f t="shared" si="20"/>
        <v>A</v>
      </c>
      <c r="BO42" s="120">
        <v>233941.30770784197</v>
      </c>
      <c r="BP42" s="118">
        <f t="shared" si="21"/>
        <v>3.0556098249158937E-2</v>
      </c>
      <c r="BQ42" s="119" t="str">
        <f t="shared" si="22"/>
        <v>A</v>
      </c>
      <c r="BR42" s="172" t="e">
        <f>45833*#REF!/SUM(#REF!)</f>
        <v>#REF!</v>
      </c>
      <c r="BS42" s="118" t="e">
        <f t="shared" si="28"/>
        <v>#REF!</v>
      </c>
      <c r="BT42" s="119" t="e">
        <f t="shared" si="29"/>
        <v>#REF!</v>
      </c>
      <c r="BU42" s="122" t="e">
        <f t="shared" si="23"/>
        <v>#REF!</v>
      </c>
      <c r="BV42" s="118" t="e">
        <f t="shared" si="30"/>
        <v>#REF!</v>
      </c>
      <c r="BW42" s="119" t="e">
        <f t="shared" si="25"/>
        <v>#REF!</v>
      </c>
      <c r="BX42" s="109"/>
      <c r="BY42" s="123"/>
      <c r="BZ42" s="123"/>
      <c r="CA42" s="123"/>
      <c r="CB42" s="124"/>
      <c r="CC42" s="110"/>
      <c r="CD42" s="111"/>
      <c r="CE42" s="111"/>
      <c r="CF42" s="111"/>
      <c r="CG42" s="111"/>
      <c r="CH42" s="111"/>
      <c r="CI42" s="112"/>
      <c r="CJ42" s="113"/>
      <c r="CK42" s="111"/>
      <c r="CL42" s="89"/>
      <c r="CM42" s="111"/>
      <c r="CN42" s="89"/>
      <c r="CO42" s="111"/>
      <c r="CP42" s="112"/>
      <c r="CQ42" s="125"/>
      <c r="CR42" s="94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6"/>
      <c r="DG42" s="97"/>
      <c r="DH42" s="95"/>
      <c r="DI42" s="95"/>
      <c r="DJ42" s="95"/>
      <c r="DK42" s="95"/>
      <c r="DL42" s="96"/>
      <c r="DM42" s="95"/>
      <c r="DN42" s="95"/>
      <c r="DO42" s="95"/>
      <c r="DP42" s="95"/>
      <c r="DQ42" s="95"/>
      <c r="DR42" s="95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</row>
    <row r="43" spans="1:238" s="98" customFormat="1" ht="38.25" hidden="1">
      <c r="A43" s="99" t="s">
        <v>69</v>
      </c>
      <c r="B43" s="100" t="s">
        <v>170</v>
      </c>
      <c r="C43" s="165" t="s">
        <v>195</v>
      </c>
      <c r="D43" s="99" t="s">
        <v>77</v>
      </c>
      <c r="E43" s="99" t="s">
        <v>187</v>
      </c>
      <c r="F43" s="165" t="s">
        <v>188</v>
      </c>
      <c r="G43" s="165"/>
      <c r="H43" s="165" t="s">
        <v>136</v>
      </c>
      <c r="I43" s="166">
        <v>54000</v>
      </c>
      <c r="J43" s="68">
        <v>54</v>
      </c>
      <c r="K43" s="68" t="s">
        <v>115</v>
      </c>
      <c r="L43" s="165">
        <v>1998</v>
      </c>
      <c r="M43" s="165"/>
      <c r="N43" s="68">
        <v>2859</v>
      </c>
      <c r="O43" s="166">
        <v>0</v>
      </c>
      <c r="P43" s="166">
        <v>0</v>
      </c>
      <c r="Q43" s="166">
        <v>0</v>
      </c>
      <c r="R43" s="166">
        <v>0</v>
      </c>
      <c r="S43" s="166">
        <v>0</v>
      </c>
      <c r="T43" s="166">
        <v>0</v>
      </c>
      <c r="U43" s="166">
        <v>0</v>
      </c>
      <c r="V43" s="166">
        <v>0</v>
      </c>
      <c r="W43" s="166">
        <v>0</v>
      </c>
      <c r="X43" s="68">
        <v>2859</v>
      </c>
      <c r="Y43" s="68">
        <v>2136</v>
      </c>
      <c r="Z43" s="166">
        <v>170</v>
      </c>
      <c r="AA43" s="166">
        <v>0</v>
      </c>
      <c r="AB43" s="166">
        <v>0</v>
      </c>
      <c r="AC43" s="166">
        <v>0</v>
      </c>
      <c r="AD43" s="166"/>
      <c r="AE43" s="166"/>
      <c r="AF43" s="166">
        <v>5</v>
      </c>
      <c r="AG43" s="166">
        <v>2</v>
      </c>
      <c r="AH43" s="166"/>
      <c r="AI43" s="166">
        <v>57</v>
      </c>
      <c r="AJ43" s="167"/>
      <c r="AK43" s="168"/>
      <c r="AL43" s="166"/>
      <c r="AM43" s="166"/>
      <c r="AN43" s="169" t="s">
        <v>196</v>
      </c>
      <c r="AO43" s="166" t="s">
        <v>197</v>
      </c>
      <c r="AP43" s="68">
        <f t="shared" si="33"/>
        <v>2859</v>
      </c>
      <c r="AQ43" s="69">
        <v>1429</v>
      </c>
      <c r="AR43" s="105">
        <v>2250</v>
      </c>
      <c r="AS43" s="71">
        <v>0</v>
      </c>
      <c r="AT43" s="71">
        <v>206</v>
      </c>
      <c r="AU43" s="71"/>
      <c r="AV43" s="71">
        <v>58</v>
      </c>
      <c r="AW43" s="71">
        <v>403</v>
      </c>
      <c r="AX43" s="71">
        <v>0</v>
      </c>
      <c r="AY43" s="71">
        <v>0</v>
      </c>
      <c r="AZ43" s="71">
        <v>0</v>
      </c>
      <c r="BA43" s="71">
        <v>0</v>
      </c>
      <c r="BB43" s="68">
        <v>0</v>
      </c>
      <c r="BC43" s="72">
        <v>0</v>
      </c>
      <c r="BD43" s="68" t="s">
        <v>142</v>
      </c>
      <c r="BE43" s="73">
        <f t="shared" si="14"/>
        <v>2859</v>
      </c>
      <c r="BF43" s="114">
        <f t="shared" si="15"/>
        <v>7.2053165442462402E-2</v>
      </c>
      <c r="BG43" s="115">
        <f t="shared" si="16"/>
        <v>0</v>
      </c>
      <c r="BH43" s="115" t="str">
        <f t="shared" si="32"/>
        <v>I.Autres</v>
      </c>
      <c r="BI43" s="76"/>
      <c r="BJ43" s="77"/>
      <c r="BK43" s="116">
        <f t="shared" si="18"/>
        <v>8219625</v>
      </c>
      <c r="BL43" s="117">
        <v>522935.21279999998</v>
      </c>
      <c r="BM43" s="118">
        <f t="shared" si="19"/>
        <v>6.362032486883526E-2</v>
      </c>
      <c r="BN43" s="119" t="str">
        <f t="shared" si="20"/>
        <v>A</v>
      </c>
      <c r="BO43" s="120">
        <v>273533.16536000004</v>
      </c>
      <c r="BP43" s="118">
        <f t="shared" si="21"/>
        <v>3.3278058957677513E-2</v>
      </c>
      <c r="BQ43" s="119" t="str">
        <f t="shared" si="22"/>
        <v>A</v>
      </c>
      <c r="BR43" s="172">
        <v>696145</v>
      </c>
      <c r="BS43" s="118">
        <f t="shared" si="28"/>
        <v>8.4693036482807918E-2</v>
      </c>
      <c r="BT43" s="119" t="str">
        <f t="shared" si="29"/>
        <v>A</v>
      </c>
      <c r="BU43" s="122">
        <f t="shared" si="23"/>
        <v>1492613.3781600001</v>
      </c>
      <c r="BV43" s="118">
        <f t="shared" si="30"/>
        <v>0.18159142030932068</v>
      </c>
      <c r="BW43" s="119" t="str">
        <f t="shared" si="25"/>
        <v>A</v>
      </c>
      <c r="BX43" s="109"/>
      <c r="BY43" s="123"/>
      <c r="BZ43" s="123"/>
      <c r="CA43" s="123"/>
      <c r="CB43" s="124"/>
      <c r="CC43" s="110"/>
      <c r="CD43" s="111"/>
      <c r="CE43" s="111"/>
      <c r="CF43" s="111"/>
      <c r="CG43" s="111"/>
      <c r="CH43" s="111"/>
      <c r="CI43" s="112"/>
      <c r="CJ43" s="113"/>
      <c r="CK43" s="111"/>
      <c r="CL43" s="89"/>
      <c r="CM43" s="111"/>
      <c r="CN43" s="89"/>
      <c r="CO43" s="111"/>
      <c r="CP43" s="112"/>
      <c r="CQ43" s="125"/>
      <c r="CR43" s="94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6"/>
      <c r="DG43" s="97"/>
      <c r="DH43" s="95"/>
      <c r="DI43" s="95"/>
      <c r="DJ43" s="95"/>
      <c r="DK43" s="95"/>
      <c r="DL43" s="96"/>
      <c r="DM43" s="95"/>
      <c r="DN43" s="95"/>
      <c r="DO43" s="95"/>
      <c r="DP43" s="95"/>
      <c r="DQ43" s="95"/>
      <c r="DR43" s="95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</row>
    <row r="44" spans="1:238" s="98" customFormat="1" ht="38.25" hidden="1">
      <c r="A44" s="99" t="s">
        <v>69</v>
      </c>
      <c r="B44" s="100" t="s">
        <v>170</v>
      </c>
      <c r="C44" s="165" t="s">
        <v>198</v>
      </c>
      <c r="D44" s="99" t="s">
        <v>77</v>
      </c>
      <c r="E44" s="99" t="s">
        <v>199</v>
      </c>
      <c r="F44" s="165" t="s">
        <v>172</v>
      </c>
      <c r="G44" s="165"/>
      <c r="H44" s="165" t="s">
        <v>136</v>
      </c>
      <c r="I44" s="166">
        <v>54000</v>
      </c>
      <c r="J44" s="68">
        <v>54</v>
      </c>
      <c r="K44" s="68" t="s">
        <v>115</v>
      </c>
      <c r="L44" s="165"/>
      <c r="M44" s="165"/>
      <c r="N44" s="68">
        <v>1946</v>
      </c>
      <c r="O44" s="166">
        <v>1</v>
      </c>
      <c r="P44" s="166">
        <v>0</v>
      </c>
      <c r="Q44" s="166">
        <v>0</v>
      </c>
      <c r="R44" s="166">
        <v>0</v>
      </c>
      <c r="S44" s="166">
        <v>0</v>
      </c>
      <c r="T44" s="166">
        <v>0</v>
      </c>
      <c r="U44" s="166">
        <v>0</v>
      </c>
      <c r="V44" s="166">
        <v>0</v>
      </c>
      <c r="W44" s="166">
        <v>0</v>
      </c>
      <c r="X44" s="68">
        <v>1946</v>
      </c>
      <c r="Y44" s="68">
        <v>1450</v>
      </c>
      <c r="Z44" s="166">
        <v>175</v>
      </c>
      <c r="AA44" s="166">
        <v>0</v>
      </c>
      <c r="AB44" s="166">
        <v>89</v>
      </c>
      <c r="AC44" s="166">
        <v>0</v>
      </c>
      <c r="AD44" s="166"/>
      <c r="AE44" s="166"/>
      <c r="AF44" s="166">
        <v>4</v>
      </c>
      <c r="AG44" s="166">
        <v>1</v>
      </c>
      <c r="AH44" s="166"/>
      <c r="AI44" s="166">
        <v>0</v>
      </c>
      <c r="AJ44" s="167"/>
      <c r="AK44" s="168"/>
      <c r="AL44" s="166"/>
      <c r="AM44" s="166"/>
      <c r="AN44" s="169" t="s">
        <v>200</v>
      </c>
      <c r="AO44" s="166" t="s">
        <v>201</v>
      </c>
      <c r="AP44" s="68">
        <f t="shared" si="33"/>
        <v>1946</v>
      </c>
      <c r="AQ44" s="69">
        <v>0</v>
      </c>
      <c r="AR44" s="105">
        <v>1015</v>
      </c>
      <c r="AS44" s="71">
        <v>0</v>
      </c>
      <c r="AT44" s="71">
        <v>421</v>
      </c>
      <c r="AU44" s="71"/>
      <c r="AV44" s="71">
        <v>103</v>
      </c>
      <c r="AW44" s="71">
        <v>247</v>
      </c>
      <c r="AX44" s="71">
        <v>0</v>
      </c>
      <c r="AY44" s="71">
        <v>263</v>
      </c>
      <c r="AZ44" s="71">
        <v>0</v>
      </c>
      <c r="BA44" s="71">
        <v>0</v>
      </c>
      <c r="BB44" s="68">
        <v>0</v>
      </c>
      <c r="BC44" s="72">
        <v>0</v>
      </c>
      <c r="BD44" s="68" t="s">
        <v>142</v>
      </c>
      <c r="BE44" s="73">
        <f t="shared" si="14"/>
        <v>1946</v>
      </c>
      <c r="BF44" s="114">
        <f t="shared" si="15"/>
        <v>0.21634121274409043</v>
      </c>
      <c r="BG44" s="115">
        <f t="shared" si="16"/>
        <v>0</v>
      </c>
      <c r="BH44" s="115" t="str">
        <f t="shared" si="32"/>
        <v>I.Autres</v>
      </c>
      <c r="BI44" s="76"/>
      <c r="BJ44" s="77"/>
      <c r="BK44" s="116">
        <f t="shared" si="18"/>
        <v>5594750</v>
      </c>
      <c r="BL44" s="117">
        <v>549292.18240000005</v>
      </c>
      <c r="BM44" s="118">
        <f t="shared" si="19"/>
        <v>9.8179933401849953E-2</v>
      </c>
      <c r="BN44" s="119" t="str">
        <f t="shared" si="20"/>
        <v>A</v>
      </c>
      <c r="BO44" s="120">
        <v>250641.22303999998</v>
      </c>
      <c r="BP44" s="118">
        <f t="shared" si="21"/>
        <v>4.4799360657759503E-2</v>
      </c>
      <c r="BQ44" s="119" t="str">
        <f t="shared" si="22"/>
        <v>A</v>
      </c>
      <c r="BR44" s="172">
        <v>77605</v>
      </c>
      <c r="BS44" s="118">
        <f t="shared" si="28"/>
        <v>1.3871039814111443E-2</v>
      </c>
      <c r="BT44" s="119" t="str">
        <f t="shared" si="29"/>
        <v>A</v>
      </c>
      <c r="BU44" s="122">
        <f t="shared" si="23"/>
        <v>877538.40544</v>
      </c>
      <c r="BV44" s="118">
        <f t="shared" si="30"/>
        <v>0.15685033387372091</v>
      </c>
      <c r="BW44" s="119" t="str">
        <f t="shared" si="25"/>
        <v>A</v>
      </c>
      <c r="BX44" s="109"/>
      <c r="BY44" s="123"/>
      <c r="BZ44" s="123"/>
      <c r="CA44" s="123"/>
      <c r="CB44" s="124"/>
      <c r="CC44" s="110"/>
      <c r="CD44" s="111"/>
      <c r="CE44" s="111"/>
      <c r="CF44" s="111"/>
      <c r="CG44" s="111"/>
      <c r="CH44" s="111"/>
      <c r="CI44" s="112"/>
      <c r="CJ44" s="113"/>
      <c r="CK44" s="111"/>
      <c r="CL44" s="89"/>
      <c r="CM44" s="111"/>
      <c r="CN44" s="89"/>
      <c r="CO44" s="111"/>
      <c r="CP44" s="112"/>
      <c r="CQ44" s="125"/>
      <c r="CR44" s="94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6"/>
      <c r="DG44" s="97"/>
      <c r="DH44" s="95"/>
      <c r="DI44" s="95"/>
      <c r="DJ44" s="95"/>
      <c r="DK44" s="95"/>
      <c r="DL44" s="96"/>
      <c r="DM44" s="95"/>
      <c r="DN44" s="95"/>
      <c r="DO44" s="95"/>
      <c r="DP44" s="95"/>
      <c r="DQ44" s="95"/>
      <c r="DR44" s="95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</row>
    <row r="45" spans="1:238" s="98" customFormat="1" ht="38.25" hidden="1">
      <c r="A45" s="99" t="s">
        <v>69</v>
      </c>
      <c r="B45" s="126" t="s">
        <v>202</v>
      </c>
      <c r="C45" s="99" t="s">
        <v>203</v>
      </c>
      <c r="D45" s="99" t="s">
        <v>77</v>
      </c>
      <c r="E45" s="102">
        <v>1</v>
      </c>
      <c r="F45" s="102" t="s">
        <v>204</v>
      </c>
      <c r="G45" s="102"/>
      <c r="H45" s="165" t="s">
        <v>136</v>
      </c>
      <c r="I45" s="68">
        <v>54000</v>
      </c>
      <c r="J45" s="68">
        <v>54</v>
      </c>
      <c r="K45" s="68" t="s">
        <v>92</v>
      </c>
      <c r="L45" s="102">
        <v>2006</v>
      </c>
      <c r="M45" s="102"/>
      <c r="N45" s="68">
        <v>3140</v>
      </c>
      <c r="O45" s="166">
        <v>0</v>
      </c>
      <c r="P45" s="166">
        <v>0</v>
      </c>
      <c r="Q45" s="166">
        <v>0</v>
      </c>
      <c r="R45" s="166">
        <v>0</v>
      </c>
      <c r="S45" s="166">
        <v>0</v>
      </c>
      <c r="T45" s="166">
        <v>0</v>
      </c>
      <c r="U45" s="166">
        <v>0</v>
      </c>
      <c r="V45" s="166">
        <v>0</v>
      </c>
      <c r="W45" s="166">
        <v>0</v>
      </c>
      <c r="X45" s="68">
        <v>3140</v>
      </c>
      <c r="Y45" s="68">
        <v>2740</v>
      </c>
      <c r="Z45" s="68">
        <v>0</v>
      </c>
      <c r="AA45" s="68">
        <v>0</v>
      </c>
      <c r="AB45" s="68">
        <v>0</v>
      </c>
      <c r="AC45" s="68">
        <v>0</v>
      </c>
      <c r="AD45" s="68"/>
      <c r="AE45" s="68"/>
      <c r="AF45" s="68">
        <v>4</v>
      </c>
      <c r="AG45" s="68">
        <v>1</v>
      </c>
      <c r="AH45" s="68">
        <v>15</v>
      </c>
      <c r="AI45" s="68">
        <v>0</v>
      </c>
      <c r="AJ45" s="103"/>
      <c r="AK45" s="104"/>
      <c r="AL45" s="68"/>
      <c r="AM45" s="68"/>
      <c r="AN45" s="67" t="s">
        <v>205</v>
      </c>
      <c r="AO45" s="68" t="s">
        <v>206</v>
      </c>
      <c r="AP45" s="68">
        <f t="shared" si="33"/>
        <v>3140</v>
      </c>
      <c r="AQ45" s="69">
        <v>0</v>
      </c>
      <c r="AR45" s="105"/>
      <c r="AS45" s="71">
        <v>2971.25</v>
      </c>
      <c r="AT45" s="71"/>
      <c r="AU45" s="71"/>
      <c r="AV45" s="71"/>
      <c r="AW45" s="71">
        <v>165.29</v>
      </c>
      <c r="AX45" s="71"/>
      <c r="AY45" s="71"/>
      <c r="AZ45" s="71"/>
      <c r="BA45" s="71"/>
      <c r="BB45" s="68"/>
      <c r="BC45" s="72"/>
      <c r="BD45" s="68"/>
      <c r="BE45" s="73">
        <f t="shared" si="14"/>
        <v>3136.54</v>
      </c>
      <c r="BF45" s="114">
        <f t="shared" si="15"/>
        <v>0</v>
      </c>
      <c r="BG45" s="115" t="e">
        <f t="shared" si="16"/>
        <v>#DIV/0!</v>
      </c>
      <c r="BH45" s="115" t="e">
        <f t="shared" si="32"/>
        <v>#DIV/0!</v>
      </c>
      <c r="BI45" s="76"/>
      <c r="BJ45" s="77"/>
      <c r="BK45" s="116">
        <f t="shared" si="18"/>
        <v>9017552.5</v>
      </c>
      <c r="BL45" s="117">
        <v>143588.88959999999</v>
      </c>
      <c r="BM45" s="118">
        <f t="shared" si="19"/>
        <v>1.5923266274302256E-2</v>
      </c>
      <c r="BN45" s="119" t="str">
        <f t="shared" si="20"/>
        <v>A</v>
      </c>
      <c r="BO45" s="120">
        <v>112018.54069356166</v>
      </c>
      <c r="BP45" s="118">
        <f t="shared" si="21"/>
        <v>1.2422277629496659E-2</v>
      </c>
      <c r="BQ45" s="119" t="str">
        <f t="shared" si="22"/>
        <v>A</v>
      </c>
      <c r="BR45" s="172">
        <v>954836</v>
      </c>
      <c r="BS45" s="118">
        <f t="shared" si="28"/>
        <v>0.10588638103299093</v>
      </c>
      <c r="BT45" s="119" t="str">
        <f t="shared" si="29"/>
        <v>A</v>
      </c>
      <c r="BU45" s="122">
        <f t="shared" si="23"/>
        <v>1210443.4302935617</v>
      </c>
      <c r="BV45" s="118">
        <f t="shared" si="30"/>
        <v>0.13423192493678984</v>
      </c>
      <c r="BW45" s="119" t="str">
        <f t="shared" si="25"/>
        <v>A</v>
      </c>
      <c r="BX45" s="127"/>
      <c r="BY45" s="86"/>
      <c r="BZ45" s="86"/>
      <c r="CA45" s="86"/>
      <c r="CB45" s="87"/>
      <c r="CC45" s="128"/>
      <c r="CD45" s="111"/>
      <c r="CE45" s="111"/>
      <c r="CF45" s="111"/>
      <c r="CG45" s="111"/>
      <c r="CH45" s="111"/>
      <c r="CI45" s="112"/>
      <c r="CJ45" s="113"/>
      <c r="CK45" s="111"/>
      <c r="CL45" s="89"/>
      <c r="CM45" s="111"/>
      <c r="CN45" s="89"/>
      <c r="CO45" s="111"/>
      <c r="CP45" s="112"/>
      <c r="CQ45" s="93"/>
      <c r="CR45" s="94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6"/>
      <c r="DG45" s="97"/>
      <c r="DH45" s="95"/>
      <c r="DI45" s="95"/>
      <c r="DJ45" s="95"/>
      <c r="DK45" s="95"/>
      <c r="DL45" s="96"/>
      <c r="DM45" s="95"/>
      <c r="DN45" s="95"/>
      <c r="DO45" s="95"/>
      <c r="DP45" s="95"/>
      <c r="DQ45" s="95"/>
      <c r="DR45" s="95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</row>
    <row r="46" spans="1:238" s="129" customFormat="1" ht="38.25" hidden="1">
      <c r="A46" s="99" t="s">
        <v>69</v>
      </c>
      <c r="B46" s="126" t="s">
        <v>202</v>
      </c>
      <c r="C46" s="99" t="s">
        <v>207</v>
      </c>
      <c r="D46" s="99" t="s">
        <v>77</v>
      </c>
      <c r="E46" s="102">
        <v>1</v>
      </c>
      <c r="F46" s="102" t="s">
        <v>204</v>
      </c>
      <c r="G46" s="102"/>
      <c r="H46" s="165" t="s">
        <v>136</v>
      </c>
      <c r="I46" s="68">
        <v>54000</v>
      </c>
      <c r="J46" s="68">
        <v>54</v>
      </c>
      <c r="K46" s="68" t="s">
        <v>92</v>
      </c>
      <c r="L46" s="102">
        <v>1900</v>
      </c>
      <c r="M46" s="102"/>
      <c r="N46" s="68">
        <v>3069</v>
      </c>
      <c r="O46" s="166">
        <v>0</v>
      </c>
      <c r="P46" s="166">
        <v>0</v>
      </c>
      <c r="Q46" s="166">
        <v>0</v>
      </c>
      <c r="R46" s="166">
        <v>0</v>
      </c>
      <c r="S46" s="166">
        <v>0</v>
      </c>
      <c r="T46" s="166">
        <v>0</v>
      </c>
      <c r="U46" s="166">
        <v>0</v>
      </c>
      <c r="V46" s="166">
        <v>0</v>
      </c>
      <c r="W46" s="166">
        <v>0</v>
      </c>
      <c r="X46" s="68">
        <v>3069</v>
      </c>
      <c r="Y46" s="68">
        <v>2560</v>
      </c>
      <c r="Z46" s="68">
        <v>494</v>
      </c>
      <c r="AA46" s="68">
        <v>90</v>
      </c>
      <c r="AB46" s="68">
        <v>0</v>
      </c>
      <c r="AC46" s="68">
        <v>0</v>
      </c>
      <c r="AD46" s="68"/>
      <c r="AE46" s="68"/>
      <c r="AF46" s="68">
        <v>4</v>
      </c>
      <c r="AG46" s="68">
        <v>1</v>
      </c>
      <c r="AH46" s="68">
        <v>3</v>
      </c>
      <c r="AI46" s="68">
        <v>0</v>
      </c>
      <c r="AJ46" s="103"/>
      <c r="AK46" s="104"/>
      <c r="AL46" s="68"/>
      <c r="AM46" s="68"/>
      <c r="AN46" s="67" t="s">
        <v>208</v>
      </c>
      <c r="AO46" s="68" t="s">
        <v>206</v>
      </c>
      <c r="AP46" s="68">
        <f t="shared" si="33"/>
        <v>3069</v>
      </c>
      <c r="AQ46" s="69">
        <v>0</v>
      </c>
      <c r="AR46" s="105">
        <v>612.52</v>
      </c>
      <c r="AS46" s="71">
        <v>1543.23</v>
      </c>
      <c r="AT46" s="71">
        <v>798.01</v>
      </c>
      <c r="AU46" s="71"/>
      <c r="AV46" s="71">
        <v>798.01</v>
      </c>
      <c r="AW46" s="71">
        <v>202.73</v>
      </c>
      <c r="AX46" s="71"/>
      <c r="AY46" s="71"/>
      <c r="AZ46" s="71"/>
      <c r="BA46" s="71"/>
      <c r="BB46" s="68"/>
      <c r="BC46" s="72"/>
      <c r="BD46" s="68"/>
      <c r="BE46" s="73">
        <f t="shared" si="14"/>
        <v>3156.49</v>
      </c>
      <c r="BF46" s="114">
        <f t="shared" si="15"/>
        <v>0.25281562748495956</v>
      </c>
      <c r="BG46" s="115">
        <f t="shared" si="16"/>
        <v>0</v>
      </c>
      <c r="BH46" s="115" t="str">
        <f t="shared" si="32"/>
        <v>I.Autres</v>
      </c>
      <c r="BI46" s="76"/>
      <c r="BJ46" s="77"/>
      <c r="BK46" s="116">
        <f t="shared" si="18"/>
        <v>9074908.75</v>
      </c>
      <c r="BL46" s="117">
        <v>316445.33439999999</v>
      </c>
      <c r="BM46" s="118">
        <f t="shared" si="19"/>
        <v>3.4870359925106682E-2</v>
      </c>
      <c r="BN46" s="119" t="str">
        <f t="shared" si="20"/>
        <v>A</v>
      </c>
      <c r="BO46" s="120">
        <v>109588.19971458583</v>
      </c>
      <c r="BP46" s="118">
        <f t="shared" si="21"/>
        <v>1.207595610419618E-2</v>
      </c>
      <c r="BQ46" s="119" t="str">
        <f t="shared" si="22"/>
        <v>A</v>
      </c>
      <c r="BR46" s="172">
        <v>705084</v>
      </c>
      <c r="BS46" s="118">
        <f t="shared" si="28"/>
        <v>7.7695987852219456E-2</v>
      </c>
      <c r="BT46" s="119" t="str">
        <f t="shared" si="29"/>
        <v>A</v>
      </c>
      <c r="BU46" s="122">
        <f t="shared" si="23"/>
        <v>1131117.5341145857</v>
      </c>
      <c r="BV46" s="118">
        <f t="shared" si="30"/>
        <v>0.12464230388152231</v>
      </c>
      <c r="BW46" s="119" t="str">
        <f t="shared" si="25"/>
        <v>A</v>
      </c>
      <c r="BX46" s="127"/>
      <c r="BY46" s="86"/>
      <c r="BZ46" s="86"/>
      <c r="CA46" s="86"/>
      <c r="CB46" s="87"/>
      <c r="CC46" s="128"/>
      <c r="CD46" s="111"/>
      <c r="CE46" s="111"/>
      <c r="CF46" s="111"/>
      <c r="CG46" s="111"/>
      <c r="CH46" s="111"/>
      <c r="CI46" s="112"/>
      <c r="CJ46" s="113"/>
      <c r="CK46" s="111"/>
      <c r="CL46" s="89"/>
      <c r="CM46" s="111"/>
      <c r="CN46" s="89"/>
      <c r="CO46" s="111"/>
      <c r="CP46" s="112"/>
      <c r="CQ46" s="93"/>
      <c r="CR46" s="94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6"/>
      <c r="DG46" s="97"/>
      <c r="DH46" s="95"/>
      <c r="DI46" s="95"/>
      <c r="DJ46" s="95"/>
      <c r="DK46" s="95"/>
      <c r="DL46" s="96"/>
      <c r="DM46" s="95"/>
      <c r="DN46" s="95"/>
      <c r="DO46" s="95"/>
      <c r="DP46" s="95"/>
      <c r="DQ46" s="95"/>
      <c r="DR46" s="95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</row>
    <row r="47" spans="1:238" s="98" customFormat="1" ht="38.25" hidden="1">
      <c r="A47" s="99" t="s">
        <v>69</v>
      </c>
      <c r="B47" s="126" t="s">
        <v>202</v>
      </c>
      <c r="C47" s="99" t="s">
        <v>209</v>
      </c>
      <c r="D47" s="99" t="s">
        <v>77</v>
      </c>
      <c r="E47" s="102">
        <v>1</v>
      </c>
      <c r="F47" s="102" t="s">
        <v>204</v>
      </c>
      <c r="G47" s="102"/>
      <c r="H47" s="165" t="s">
        <v>136</v>
      </c>
      <c r="I47" s="68">
        <v>54000</v>
      </c>
      <c r="J47" s="68">
        <v>54</v>
      </c>
      <c r="K47" s="68" t="s">
        <v>92</v>
      </c>
      <c r="L47" s="102">
        <v>1994</v>
      </c>
      <c r="M47" s="102"/>
      <c r="N47" s="68">
        <v>3995</v>
      </c>
      <c r="O47" s="166">
        <v>0</v>
      </c>
      <c r="P47" s="166">
        <v>0</v>
      </c>
      <c r="Q47" s="166">
        <v>0</v>
      </c>
      <c r="R47" s="166">
        <v>0</v>
      </c>
      <c r="S47" s="166">
        <v>0</v>
      </c>
      <c r="T47" s="166">
        <v>0</v>
      </c>
      <c r="U47" s="166">
        <v>0</v>
      </c>
      <c r="V47" s="166">
        <v>0</v>
      </c>
      <c r="W47" s="166">
        <v>0</v>
      </c>
      <c r="X47" s="68">
        <v>3995</v>
      </c>
      <c r="Y47" s="68">
        <v>3394</v>
      </c>
      <c r="Z47" s="68">
        <v>0</v>
      </c>
      <c r="AA47" s="68">
        <v>0</v>
      </c>
      <c r="AB47" s="68">
        <v>0</v>
      </c>
      <c r="AC47" s="68">
        <v>0</v>
      </c>
      <c r="AD47" s="68"/>
      <c r="AE47" s="68"/>
      <c r="AF47" s="68">
        <v>5</v>
      </c>
      <c r="AG47" s="68">
        <v>0</v>
      </c>
      <c r="AH47" s="68">
        <v>18</v>
      </c>
      <c r="AI47" s="68">
        <v>18</v>
      </c>
      <c r="AJ47" s="103"/>
      <c r="AK47" s="104"/>
      <c r="AL47" s="68"/>
      <c r="AM47" s="68"/>
      <c r="AN47" s="67" t="s">
        <v>210</v>
      </c>
      <c r="AO47" s="68" t="s">
        <v>206</v>
      </c>
      <c r="AP47" s="68">
        <f t="shared" si="33"/>
        <v>3995</v>
      </c>
      <c r="AQ47" s="69">
        <v>0</v>
      </c>
      <c r="AR47" s="105">
        <v>3404.24</v>
      </c>
      <c r="AS47" s="71">
        <v>160.30000000000001</v>
      </c>
      <c r="AT47" s="71"/>
      <c r="AU47" s="71"/>
      <c r="AV47" s="71"/>
      <c r="AW47" s="71">
        <v>364.4</v>
      </c>
      <c r="AX47" s="71"/>
      <c r="AY47" s="71">
        <v>54.27</v>
      </c>
      <c r="AZ47" s="71"/>
      <c r="BA47" s="71"/>
      <c r="BB47" s="68"/>
      <c r="BC47" s="72"/>
      <c r="BD47" s="68"/>
      <c r="BE47" s="73">
        <f t="shared" si="14"/>
        <v>3983.21</v>
      </c>
      <c r="BF47" s="114">
        <f t="shared" si="15"/>
        <v>0</v>
      </c>
      <c r="BG47" s="115" t="e">
        <f t="shared" si="16"/>
        <v>#DIV/0!</v>
      </c>
      <c r="BH47" s="115" t="e">
        <f t="shared" si="32"/>
        <v>#DIV/0!</v>
      </c>
      <c r="BI47" s="76"/>
      <c r="BJ47" s="77"/>
      <c r="BK47" s="116">
        <f t="shared" si="18"/>
        <v>11451728.75</v>
      </c>
      <c r="BL47" s="117">
        <v>630950.27839999995</v>
      </c>
      <c r="BM47" s="118">
        <f t="shared" si="19"/>
        <v>5.5096509197355897E-2</v>
      </c>
      <c r="BN47" s="119" t="str">
        <f t="shared" si="20"/>
        <v>A</v>
      </c>
      <c r="BO47" s="120">
        <v>278672.7535525597</v>
      </c>
      <c r="BP47" s="118">
        <f t="shared" si="21"/>
        <v>2.4334557658166649E-2</v>
      </c>
      <c r="BQ47" s="119" t="str">
        <f t="shared" si="22"/>
        <v>A</v>
      </c>
      <c r="BR47" s="142">
        <v>1436510</v>
      </c>
      <c r="BS47" s="118">
        <f t="shared" si="28"/>
        <v>0.12544044932953899</v>
      </c>
      <c r="BT47" s="119" t="str">
        <f t="shared" si="29"/>
        <v>A</v>
      </c>
      <c r="BU47" s="122">
        <f t="shared" si="23"/>
        <v>2346133.0319525599</v>
      </c>
      <c r="BV47" s="118">
        <f t="shared" si="30"/>
        <v>0.20487151618506158</v>
      </c>
      <c r="BW47" s="119" t="str">
        <f t="shared" si="25"/>
        <v>B</v>
      </c>
      <c r="BX47" s="127"/>
      <c r="BY47" s="86"/>
      <c r="BZ47" s="86"/>
      <c r="CA47" s="86"/>
      <c r="CB47" s="87"/>
      <c r="CC47" s="128"/>
      <c r="CD47" s="111"/>
      <c r="CE47" s="111"/>
      <c r="CF47" s="111"/>
      <c r="CG47" s="111"/>
      <c r="CH47" s="111"/>
      <c r="CI47" s="112"/>
      <c r="CJ47" s="113"/>
      <c r="CK47" s="111"/>
      <c r="CL47" s="89"/>
      <c r="CM47" s="111"/>
      <c r="CN47" s="89"/>
      <c r="CO47" s="111"/>
      <c r="CP47" s="112"/>
      <c r="CQ47" s="93"/>
      <c r="CR47" s="94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6"/>
      <c r="DG47" s="97"/>
      <c r="DH47" s="95"/>
      <c r="DI47" s="95"/>
      <c r="DJ47" s="95"/>
      <c r="DK47" s="95"/>
      <c r="DL47" s="96"/>
      <c r="DM47" s="95"/>
      <c r="DN47" s="95"/>
      <c r="DO47" s="95"/>
      <c r="DP47" s="95"/>
      <c r="DQ47" s="95"/>
      <c r="DR47" s="95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</row>
    <row r="48" spans="1:238" s="98" customFormat="1" ht="38.25" hidden="1">
      <c r="A48" s="99" t="s">
        <v>69</v>
      </c>
      <c r="B48" s="126" t="s">
        <v>202</v>
      </c>
      <c r="C48" s="99" t="s">
        <v>211</v>
      </c>
      <c r="D48" s="99" t="s">
        <v>77</v>
      </c>
      <c r="E48" s="102">
        <v>1</v>
      </c>
      <c r="F48" s="102" t="s">
        <v>204</v>
      </c>
      <c r="G48" s="102"/>
      <c r="H48" s="165" t="s">
        <v>136</v>
      </c>
      <c r="I48" s="68">
        <v>54000</v>
      </c>
      <c r="J48" s="68">
        <v>54</v>
      </c>
      <c r="K48" s="68" t="s">
        <v>92</v>
      </c>
      <c r="L48" s="102">
        <v>1960</v>
      </c>
      <c r="M48" s="102"/>
      <c r="N48" s="68">
        <v>1954</v>
      </c>
      <c r="O48" s="166">
        <v>0</v>
      </c>
      <c r="P48" s="166">
        <v>0</v>
      </c>
      <c r="Q48" s="166">
        <v>0</v>
      </c>
      <c r="R48" s="166">
        <v>0</v>
      </c>
      <c r="S48" s="166">
        <v>0</v>
      </c>
      <c r="T48" s="166">
        <v>0</v>
      </c>
      <c r="U48" s="166">
        <v>0</v>
      </c>
      <c r="V48" s="166">
        <v>0</v>
      </c>
      <c r="W48" s="166">
        <v>0</v>
      </c>
      <c r="X48" s="68">
        <v>1954</v>
      </c>
      <c r="Y48" s="68">
        <v>1456</v>
      </c>
      <c r="Z48" s="68">
        <v>0</v>
      </c>
      <c r="AA48" s="68">
        <v>0</v>
      </c>
      <c r="AB48" s="68">
        <v>0</v>
      </c>
      <c r="AC48" s="68">
        <v>0</v>
      </c>
      <c r="AD48" s="68"/>
      <c r="AE48" s="68"/>
      <c r="AF48" s="68">
        <v>5</v>
      </c>
      <c r="AG48" s="68">
        <v>1</v>
      </c>
      <c r="AH48" s="68">
        <v>11</v>
      </c>
      <c r="AI48" s="68">
        <v>0</v>
      </c>
      <c r="AJ48" s="103"/>
      <c r="AK48" s="104"/>
      <c r="AL48" s="68"/>
      <c r="AM48" s="68"/>
      <c r="AN48" s="67" t="s">
        <v>212</v>
      </c>
      <c r="AO48" s="68" t="s">
        <v>206</v>
      </c>
      <c r="AP48" s="68">
        <f t="shared" si="33"/>
        <v>1954</v>
      </c>
      <c r="AQ48" s="69">
        <v>0</v>
      </c>
      <c r="AR48" s="203"/>
      <c r="AS48" s="183">
        <v>1683</v>
      </c>
      <c r="AT48" s="183"/>
      <c r="AU48" s="183"/>
      <c r="AV48" s="183"/>
      <c r="AW48" s="183">
        <v>75</v>
      </c>
      <c r="AX48" s="183"/>
      <c r="AY48" s="183"/>
      <c r="AZ48" s="183"/>
      <c r="BA48" s="183"/>
      <c r="BB48" s="204"/>
      <c r="BC48" s="205">
        <v>196</v>
      </c>
      <c r="BD48" s="68" t="s">
        <v>213</v>
      </c>
      <c r="BE48" s="73">
        <f t="shared" si="14"/>
        <v>1954</v>
      </c>
      <c r="BF48" s="114">
        <f t="shared" si="15"/>
        <v>0</v>
      </c>
      <c r="BG48" s="115" t="e">
        <f t="shared" si="16"/>
        <v>#DIV/0!</v>
      </c>
      <c r="BH48" s="115" t="e">
        <f t="shared" si="32"/>
        <v>#DIV/0!</v>
      </c>
      <c r="BI48" s="76"/>
      <c r="BJ48" s="77"/>
      <c r="BK48" s="116">
        <f t="shared" si="18"/>
        <v>5617750</v>
      </c>
      <c r="BL48" s="117">
        <v>455506.64640000003</v>
      </c>
      <c r="BM48" s="118">
        <f t="shared" si="19"/>
        <v>8.1083466939611062E-2</v>
      </c>
      <c r="BN48" s="119" t="str">
        <f t="shared" si="20"/>
        <v>A</v>
      </c>
      <c r="BO48" s="120">
        <v>200860.72500000001</v>
      </c>
      <c r="BP48" s="118">
        <f t="shared" si="21"/>
        <v>3.57546571136131E-2</v>
      </c>
      <c r="BQ48" s="119" t="str">
        <f t="shared" si="22"/>
        <v>A</v>
      </c>
      <c r="BR48" s="142">
        <v>584466</v>
      </c>
      <c r="BS48" s="118">
        <f t="shared" si="28"/>
        <v>0.10403916158604423</v>
      </c>
      <c r="BT48" s="119" t="str">
        <f t="shared" si="29"/>
        <v>A</v>
      </c>
      <c r="BU48" s="122">
        <f t="shared" si="23"/>
        <v>1240833.3714000001</v>
      </c>
      <c r="BV48" s="118">
        <f t="shared" si="30"/>
        <v>0.22087728563926839</v>
      </c>
      <c r="BW48" s="119" t="str">
        <f t="shared" si="25"/>
        <v>B</v>
      </c>
      <c r="BX48" s="127"/>
      <c r="BY48" s="86"/>
      <c r="BZ48" s="86"/>
      <c r="CA48" s="86"/>
      <c r="CB48" s="87"/>
      <c r="CC48" s="128"/>
      <c r="CD48" s="111"/>
      <c r="CE48" s="111"/>
      <c r="CF48" s="111"/>
      <c r="CG48" s="111"/>
      <c r="CH48" s="111"/>
      <c r="CI48" s="112"/>
      <c r="CJ48" s="113"/>
      <c r="CK48" s="111"/>
      <c r="CL48" s="89"/>
      <c r="CM48" s="111"/>
      <c r="CN48" s="89"/>
      <c r="CO48" s="111"/>
      <c r="CP48" s="112"/>
      <c r="CQ48" s="93"/>
      <c r="CR48" s="94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6"/>
      <c r="DG48" s="97"/>
      <c r="DH48" s="95"/>
      <c r="DI48" s="95"/>
      <c r="DJ48" s="95"/>
      <c r="DK48" s="95"/>
      <c r="DL48" s="96"/>
      <c r="DM48" s="95"/>
      <c r="DN48" s="95"/>
      <c r="DO48" s="95"/>
      <c r="DP48" s="95"/>
      <c r="DQ48" s="95"/>
      <c r="DR48" s="95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</row>
    <row r="49" spans="1:238" s="98" customFormat="1" ht="38.25" hidden="1">
      <c r="A49" s="99" t="s">
        <v>69</v>
      </c>
      <c r="B49" s="126" t="s">
        <v>202</v>
      </c>
      <c r="C49" s="99" t="s">
        <v>214</v>
      </c>
      <c r="D49" s="99" t="s">
        <v>77</v>
      </c>
      <c r="E49" s="102">
        <v>1</v>
      </c>
      <c r="F49" s="102" t="s">
        <v>204</v>
      </c>
      <c r="G49" s="102"/>
      <c r="H49" s="165" t="s">
        <v>136</v>
      </c>
      <c r="I49" s="68">
        <v>54000</v>
      </c>
      <c r="J49" s="68">
        <v>54</v>
      </c>
      <c r="K49" s="68" t="s">
        <v>92</v>
      </c>
      <c r="L49" s="102">
        <v>1887</v>
      </c>
      <c r="M49" s="102"/>
      <c r="N49" s="68">
        <v>9482</v>
      </c>
      <c r="O49" s="166">
        <v>0</v>
      </c>
      <c r="P49" s="166">
        <v>0</v>
      </c>
      <c r="Q49" s="166">
        <v>0</v>
      </c>
      <c r="R49" s="166">
        <v>0</v>
      </c>
      <c r="S49" s="166">
        <v>0</v>
      </c>
      <c r="T49" s="166">
        <v>0</v>
      </c>
      <c r="U49" s="166">
        <v>0</v>
      </c>
      <c r="V49" s="166">
        <v>0</v>
      </c>
      <c r="W49" s="166">
        <v>0</v>
      </c>
      <c r="X49" s="68">
        <v>9482</v>
      </c>
      <c r="Y49" s="68">
        <v>6758</v>
      </c>
      <c r="Z49" s="68">
        <v>1053</v>
      </c>
      <c r="AA49" s="68">
        <v>241</v>
      </c>
      <c r="AB49" s="68">
        <v>0</v>
      </c>
      <c r="AC49" s="68">
        <v>0</v>
      </c>
      <c r="AD49" s="68"/>
      <c r="AE49" s="68"/>
      <c r="AF49" s="68">
        <v>5</v>
      </c>
      <c r="AG49" s="68">
        <v>1</v>
      </c>
      <c r="AH49" s="68">
        <v>36</v>
      </c>
      <c r="AI49" s="68">
        <v>48</v>
      </c>
      <c r="AJ49" s="103"/>
      <c r="AK49" s="104"/>
      <c r="AL49" s="68"/>
      <c r="AM49" s="68"/>
      <c r="AN49" s="67" t="s">
        <v>215</v>
      </c>
      <c r="AO49" s="68" t="s">
        <v>206</v>
      </c>
      <c r="AP49" s="68">
        <f t="shared" si="33"/>
        <v>9482</v>
      </c>
      <c r="AQ49" s="69">
        <v>0</v>
      </c>
      <c r="AR49" s="105">
        <v>2903.06</v>
      </c>
      <c r="AS49" s="71">
        <v>1483.79</v>
      </c>
      <c r="AT49" s="71">
        <v>1750.39</v>
      </c>
      <c r="AU49" s="71"/>
      <c r="AV49" s="71">
        <v>1717.0163455503421</v>
      </c>
      <c r="AW49" s="71">
        <v>2509.7399999999998</v>
      </c>
      <c r="AX49" s="71"/>
      <c r="AY49" s="71">
        <v>834.51</v>
      </c>
      <c r="AZ49" s="71"/>
      <c r="BA49" s="71"/>
      <c r="BB49" s="68"/>
      <c r="BC49" s="72"/>
      <c r="BD49" s="68"/>
      <c r="BE49" s="73">
        <f t="shared" si="14"/>
        <v>9481.49</v>
      </c>
      <c r="BF49" s="114">
        <f t="shared" si="15"/>
        <v>0.18461127945080363</v>
      </c>
      <c r="BG49" s="115">
        <f t="shared" si="16"/>
        <v>0</v>
      </c>
      <c r="BH49" s="115" t="str">
        <f t="shared" si="32"/>
        <v>I.Autres</v>
      </c>
      <c r="BI49" s="76"/>
      <c r="BJ49" s="77"/>
      <c r="BK49" s="116">
        <f t="shared" si="18"/>
        <v>27259283.75</v>
      </c>
      <c r="BL49" s="117">
        <v>1844179.3759999999</v>
      </c>
      <c r="BM49" s="118">
        <f t="shared" si="19"/>
        <v>6.7653258717775375E-2</v>
      </c>
      <c r="BN49" s="119" t="str">
        <f t="shared" si="20"/>
        <v>A</v>
      </c>
      <c r="BO49" s="120">
        <v>661358.73562344036</v>
      </c>
      <c r="BP49" s="118">
        <f t="shared" si="21"/>
        <v>2.426177964501508E-2</v>
      </c>
      <c r="BQ49" s="119" t="str">
        <f t="shared" si="22"/>
        <v>A</v>
      </c>
      <c r="BR49" s="142">
        <v>1042068</v>
      </c>
      <c r="BS49" s="118">
        <f t="shared" si="28"/>
        <v>3.8228003698006191E-2</v>
      </c>
      <c r="BT49" s="119" t="str">
        <f t="shared" si="29"/>
        <v>A</v>
      </c>
      <c r="BU49" s="122">
        <f t="shared" si="23"/>
        <v>3547606.1116234404</v>
      </c>
      <c r="BV49" s="118">
        <f t="shared" si="30"/>
        <v>0.13014304206079663</v>
      </c>
      <c r="BW49" s="119" t="str">
        <f t="shared" si="25"/>
        <v>A</v>
      </c>
      <c r="BX49" s="127"/>
      <c r="BY49" s="86"/>
      <c r="BZ49" s="86"/>
      <c r="CA49" s="86"/>
      <c r="CB49" s="87"/>
      <c r="CC49" s="128"/>
      <c r="CD49" s="111"/>
      <c r="CE49" s="111"/>
      <c r="CF49" s="111"/>
      <c r="CG49" s="111"/>
      <c r="CH49" s="111"/>
      <c r="CI49" s="112"/>
      <c r="CJ49" s="113"/>
      <c r="CK49" s="111"/>
      <c r="CL49" s="89"/>
      <c r="CM49" s="111"/>
      <c r="CN49" s="89"/>
      <c r="CO49" s="111"/>
      <c r="CP49" s="112"/>
      <c r="CQ49" s="93"/>
      <c r="CR49" s="94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6"/>
      <c r="DG49" s="97"/>
      <c r="DH49" s="95"/>
      <c r="DI49" s="95"/>
      <c r="DJ49" s="95"/>
      <c r="DK49" s="95"/>
      <c r="DL49" s="96"/>
      <c r="DM49" s="95"/>
      <c r="DN49" s="95"/>
      <c r="DO49" s="95"/>
      <c r="DP49" s="95"/>
      <c r="DQ49" s="95"/>
      <c r="DR49" s="95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</row>
    <row r="50" spans="1:238" s="57" customFormat="1" ht="38.25" hidden="1">
      <c r="A50" s="99" t="s">
        <v>69</v>
      </c>
      <c r="B50" s="126" t="s">
        <v>202</v>
      </c>
      <c r="C50" s="206" t="s">
        <v>216</v>
      </c>
      <c r="D50" s="99" t="s">
        <v>77</v>
      </c>
      <c r="E50" s="102">
        <v>1</v>
      </c>
      <c r="F50" s="102" t="s">
        <v>204</v>
      </c>
      <c r="G50" s="102"/>
      <c r="H50" s="165" t="s">
        <v>136</v>
      </c>
      <c r="I50" s="68">
        <v>54000</v>
      </c>
      <c r="J50" s="68">
        <v>54</v>
      </c>
      <c r="K50" s="68" t="s">
        <v>92</v>
      </c>
      <c r="L50" s="102">
        <v>2002</v>
      </c>
      <c r="M50" s="102"/>
      <c r="N50" s="68">
        <v>4803</v>
      </c>
      <c r="O50" s="166">
        <v>0</v>
      </c>
      <c r="P50" s="166">
        <v>0</v>
      </c>
      <c r="Q50" s="166">
        <v>0</v>
      </c>
      <c r="R50" s="166">
        <v>0</v>
      </c>
      <c r="S50" s="166">
        <v>0</v>
      </c>
      <c r="T50" s="166">
        <v>0</v>
      </c>
      <c r="U50" s="166">
        <v>0</v>
      </c>
      <c r="V50" s="166">
        <v>0</v>
      </c>
      <c r="W50" s="166">
        <v>0</v>
      </c>
      <c r="X50" s="68">
        <v>4803</v>
      </c>
      <c r="Y50" s="68">
        <v>3824</v>
      </c>
      <c r="Z50" s="68">
        <v>116</v>
      </c>
      <c r="AA50" s="68">
        <v>0</v>
      </c>
      <c r="AB50" s="68">
        <v>0</v>
      </c>
      <c r="AC50" s="68">
        <v>0</v>
      </c>
      <c r="AD50" s="68"/>
      <c r="AE50" s="68"/>
      <c r="AF50" s="68">
        <v>4</v>
      </c>
      <c r="AG50" s="68">
        <v>1</v>
      </c>
      <c r="AH50" s="68"/>
      <c r="AI50" s="68">
        <v>42</v>
      </c>
      <c r="AJ50" s="103"/>
      <c r="AK50" s="104"/>
      <c r="AL50" s="68"/>
      <c r="AM50" s="68"/>
      <c r="AN50" s="67" t="s">
        <v>217</v>
      </c>
      <c r="AO50" s="68" t="s">
        <v>206</v>
      </c>
      <c r="AP50" s="68">
        <f t="shared" si="33"/>
        <v>4803</v>
      </c>
      <c r="AQ50" s="69">
        <v>1325</v>
      </c>
      <c r="AR50" s="203">
        <v>542</v>
      </c>
      <c r="AS50" s="183">
        <v>1411</v>
      </c>
      <c r="AT50" s="183">
        <v>152</v>
      </c>
      <c r="AU50" s="183"/>
      <c r="AV50" s="183"/>
      <c r="AW50" s="183">
        <v>676</v>
      </c>
      <c r="AX50" s="183">
        <v>1308</v>
      </c>
      <c r="AY50" s="183"/>
      <c r="AZ50" s="183"/>
      <c r="BA50" s="183"/>
      <c r="BB50" s="183"/>
      <c r="BC50" s="207">
        <v>64</v>
      </c>
      <c r="BD50" s="183" t="s">
        <v>218</v>
      </c>
      <c r="BE50" s="208">
        <f>SUM(AW50:BC50,AR50:AT50)+BI50</f>
        <v>4803</v>
      </c>
      <c r="BF50" s="114">
        <f t="shared" si="15"/>
        <v>3.1646887362065376E-2</v>
      </c>
      <c r="BG50" s="115" t="e">
        <f t="shared" si="16"/>
        <v>#DIV/0!</v>
      </c>
      <c r="BH50" s="115" t="e">
        <f t="shared" si="32"/>
        <v>#DIV/0!</v>
      </c>
      <c r="BI50" s="209">
        <v>650</v>
      </c>
      <c r="BJ50" s="77"/>
      <c r="BK50" s="146">
        <f t="shared" si="18"/>
        <v>13808625</v>
      </c>
      <c r="BL50" s="147">
        <v>970841.99679999996</v>
      </c>
      <c r="BM50" s="148">
        <f t="shared" si="19"/>
        <v>7.0306927503643549E-2</v>
      </c>
      <c r="BN50" s="149" t="str">
        <f t="shared" si="20"/>
        <v>A</v>
      </c>
      <c r="BO50" s="150">
        <v>171519.93067185252</v>
      </c>
      <c r="BP50" s="148">
        <f t="shared" si="21"/>
        <v>1.2421217222703384E-2</v>
      </c>
      <c r="BQ50" s="149" t="str">
        <f t="shared" si="22"/>
        <v>A</v>
      </c>
      <c r="BR50" s="151">
        <v>1513641</v>
      </c>
      <c r="BS50" s="148">
        <f t="shared" si="28"/>
        <v>0.1096156206718627</v>
      </c>
      <c r="BT50" s="149" t="str">
        <f t="shared" si="29"/>
        <v>A</v>
      </c>
      <c r="BU50" s="122">
        <f t="shared" si="23"/>
        <v>2656002.9274718524</v>
      </c>
      <c r="BV50" s="148">
        <f t="shared" si="30"/>
        <v>0.19234376539820963</v>
      </c>
      <c r="BW50" s="149" t="str">
        <f t="shared" si="25"/>
        <v>A</v>
      </c>
      <c r="BX50" s="210"/>
      <c r="BY50" s="211"/>
      <c r="BZ50" s="211"/>
      <c r="CA50" s="211"/>
      <c r="CB50" s="211"/>
      <c r="CC50" s="134"/>
      <c r="CD50" s="89"/>
      <c r="CE50" s="89"/>
      <c r="CF50" s="89"/>
      <c r="CG50" s="89"/>
      <c r="CH50" s="89"/>
      <c r="CI50" s="90"/>
      <c r="CJ50" s="91"/>
      <c r="CK50" s="89"/>
      <c r="CL50" s="89"/>
      <c r="CM50" s="89"/>
      <c r="CN50" s="89"/>
      <c r="CO50" s="89"/>
      <c r="CP50" s="90"/>
      <c r="CQ50" s="93"/>
      <c r="CR50" s="94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6"/>
      <c r="DG50" s="97"/>
      <c r="DH50" s="95"/>
      <c r="DI50" s="95"/>
      <c r="DJ50" s="95"/>
      <c r="DK50" s="95"/>
      <c r="DL50" s="96"/>
      <c r="DM50" s="95"/>
      <c r="DN50" s="95"/>
      <c r="DO50" s="95"/>
      <c r="DP50" s="95"/>
      <c r="DQ50" s="95"/>
      <c r="DR50" s="95"/>
    </row>
    <row r="51" spans="1:238" s="98" customFormat="1" ht="38.25" hidden="1">
      <c r="A51" s="99" t="s">
        <v>69</v>
      </c>
      <c r="B51" s="126" t="s">
        <v>202</v>
      </c>
      <c r="C51" s="99" t="s">
        <v>219</v>
      </c>
      <c r="D51" s="99" t="s">
        <v>77</v>
      </c>
      <c r="E51" s="102">
        <v>1</v>
      </c>
      <c r="F51" s="102" t="s">
        <v>204</v>
      </c>
      <c r="G51" s="102"/>
      <c r="H51" s="165" t="s">
        <v>136</v>
      </c>
      <c r="I51" s="68">
        <v>54000</v>
      </c>
      <c r="J51" s="68">
        <v>54</v>
      </c>
      <c r="K51" s="68" t="s">
        <v>92</v>
      </c>
      <c r="L51" s="102">
        <v>2010</v>
      </c>
      <c r="M51" s="102"/>
      <c r="N51" s="68">
        <v>6241</v>
      </c>
      <c r="O51" s="166">
        <v>0</v>
      </c>
      <c r="P51" s="166">
        <v>0</v>
      </c>
      <c r="Q51" s="166">
        <v>0</v>
      </c>
      <c r="R51" s="166">
        <v>0</v>
      </c>
      <c r="S51" s="166">
        <v>0</v>
      </c>
      <c r="T51" s="166">
        <v>0</v>
      </c>
      <c r="U51" s="166">
        <v>0</v>
      </c>
      <c r="V51" s="166">
        <v>0</v>
      </c>
      <c r="W51" s="166">
        <v>0</v>
      </c>
      <c r="X51" s="68">
        <v>6241</v>
      </c>
      <c r="Y51" s="68">
        <v>5330</v>
      </c>
      <c r="Z51" s="68">
        <v>0</v>
      </c>
      <c r="AA51" s="68">
        <v>0</v>
      </c>
      <c r="AB51" s="68">
        <v>0</v>
      </c>
      <c r="AC51" s="68">
        <v>0</v>
      </c>
      <c r="AD51" s="68"/>
      <c r="AE51" s="68"/>
      <c r="AF51" s="68">
        <v>4</v>
      </c>
      <c r="AG51" s="68">
        <v>1</v>
      </c>
      <c r="AH51" s="68"/>
      <c r="AI51" s="68">
        <v>44</v>
      </c>
      <c r="AJ51" s="103"/>
      <c r="AK51" s="104"/>
      <c r="AL51" s="68"/>
      <c r="AM51" s="68"/>
      <c r="AN51" s="67" t="s">
        <v>220</v>
      </c>
      <c r="AO51" s="68" t="s">
        <v>206</v>
      </c>
      <c r="AP51" s="68">
        <f t="shared" si="33"/>
        <v>6241</v>
      </c>
      <c r="AQ51" s="69">
        <v>1449.37</v>
      </c>
      <c r="AR51" s="105">
        <v>1390.49</v>
      </c>
      <c r="AS51" s="71">
        <v>4321.13</v>
      </c>
      <c r="AT51" s="71"/>
      <c r="AU51" s="71"/>
      <c r="AV51" s="71"/>
      <c r="AW51" s="71">
        <v>574</v>
      </c>
      <c r="AX51" s="71"/>
      <c r="AY51" s="71"/>
      <c r="AZ51" s="71"/>
      <c r="BA51" s="71"/>
      <c r="BB51" s="68"/>
      <c r="BC51" s="72"/>
      <c r="BD51" s="68"/>
      <c r="BE51" s="73">
        <f>SUM(AW51:BC51,AR51:AT51)</f>
        <v>6285.62</v>
      </c>
      <c r="BF51" s="114">
        <f t="shared" si="15"/>
        <v>0</v>
      </c>
      <c r="BG51" s="115" t="e">
        <f t="shared" si="16"/>
        <v>#DIV/0!</v>
      </c>
      <c r="BH51" s="115" t="e">
        <f t="shared" si="32"/>
        <v>#DIV/0!</v>
      </c>
      <c r="BI51" s="76"/>
      <c r="BJ51" s="77"/>
      <c r="BK51" s="116">
        <f t="shared" si="18"/>
        <v>18071157.5</v>
      </c>
      <c r="BL51" s="117">
        <v>36544.019200000002</v>
      </c>
      <c r="BM51" s="118">
        <f t="shared" si="19"/>
        <v>2.0222290243444561E-3</v>
      </c>
      <c r="BN51" s="119" t="str">
        <f t="shared" si="20"/>
        <v>A</v>
      </c>
      <c r="BO51" s="120">
        <v>57147.451399999998</v>
      </c>
      <c r="BP51" s="118">
        <f t="shared" si="21"/>
        <v>3.1623569989913483E-3</v>
      </c>
      <c r="BQ51" s="119" t="str">
        <f t="shared" si="22"/>
        <v>A</v>
      </c>
      <c r="BR51" s="142">
        <v>0</v>
      </c>
      <c r="BS51" s="118">
        <f t="shared" si="28"/>
        <v>0</v>
      </c>
      <c r="BT51" s="119" t="s">
        <v>97</v>
      </c>
      <c r="BU51" s="122">
        <f t="shared" si="23"/>
        <v>93691.470600000001</v>
      </c>
      <c r="BV51" s="118">
        <f t="shared" si="30"/>
        <v>5.1845860233358044E-3</v>
      </c>
      <c r="BW51" s="119" t="str">
        <f t="shared" si="25"/>
        <v>A</v>
      </c>
      <c r="BX51" s="127"/>
      <c r="BY51" s="86"/>
      <c r="BZ51" s="86"/>
      <c r="CA51" s="86"/>
      <c r="CB51" s="87"/>
      <c r="CC51" s="128"/>
      <c r="CD51" s="111"/>
      <c r="CE51" s="111"/>
      <c r="CF51" s="111"/>
      <c r="CG51" s="111"/>
      <c r="CH51" s="111"/>
      <c r="CI51" s="112"/>
      <c r="CJ51" s="113"/>
      <c r="CK51" s="111"/>
      <c r="CL51" s="89"/>
      <c r="CM51" s="111"/>
      <c r="CN51" s="89"/>
      <c r="CO51" s="111"/>
      <c r="CP51" s="112"/>
      <c r="CQ51" s="93"/>
      <c r="CR51" s="94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6"/>
      <c r="DG51" s="97"/>
      <c r="DH51" s="95"/>
      <c r="DI51" s="95"/>
      <c r="DJ51" s="95"/>
      <c r="DK51" s="95"/>
      <c r="DL51" s="96"/>
      <c r="DM51" s="95"/>
      <c r="DN51" s="95"/>
      <c r="DO51" s="95"/>
      <c r="DP51" s="95"/>
      <c r="DQ51" s="95"/>
      <c r="DR51" s="95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</row>
    <row r="52" spans="1:238" s="98" customFormat="1" ht="38.25" hidden="1">
      <c r="A52" s="99" t="s">
        <v>221</v>
      </c>
      <c r="B52" s="100" t="s">
        <v>222</v>
      </c>
      <c r="C52" s="102" t="s">
        <v>223</v>
      </c>
      <c r="D52" s="99" t="s">
        <v>72</v>
      </c>
      <c r="E52" s="102">
        <v>60</v>
      </c>
      <c r="F52" s="102" t="s">
        <v>224</v>
      </c>
      <c r="G52" s="102"/>
      <c r="H52" s="165" t="s">
        <v>136</v>
      </c>
      <c r="I52" s="165">
        <v>54395</v>
      </c>
      <c r="J52" s="68">
        <v>54</v>
      </c>
      <c r="K52" s="68" t="s">
        <v>115</v>
      </c>
      <c r="L52" s="165"/>
      <c r="M52" s="165"/>
      <c r="N52" s="68">
        <v>1636</v>
      </c>
      <c r="O52" s="166">
        <v>0</v>
      </c>
      <c r="P52" s="166">
        <v>0</v>
      </c>
      <c r="Q52" s="166">
        <v>0</v>
      </c>
      <c r="R52" s="166">
        <v>0</v>
      </c>
      <c r="S52" s="166">
        <v>0</v>
      </c>
      <c r="T52" s="166">
        <v>0</v>
      </c>
      <c r="U52" s="166">
        <v>0</v>
      </c>
      <c r="V52" s="166">
        <v>0</v>
      </c>
      <c r="W52" s="166">
        <v>0</v>
      </c>
      <c r="X52" s="165">
        <v>1636</v>
      </c>
      <c r="Y52" s="165">
        <v>1464</v>
      </c>
      <c r="Z52" s="165">
        <v>1464</v>
      </c>
      <c r="AA52" s="165">
        <v>44</v>
      </c>
      <c r="AB52" s="165">
        <v>0</v>
      </c>
      <c r="AC52" s="165">
        <v>0</v>
      </c>
      <c r="AD52" s="165"/>
      <c r="AE52" s="165"/>
      <c r="AF52" s="165">
        <v>5</v>
      </c>
      <c r="AG52" s="165">
        <v>0</v>
      </c>
      <c r="AH52" s="165"/>
      <c r="AI52" s="165">
        <v>0</v>
      </c>
      <c r="AJ52" s="167"/>
      <c r="AK52" s="168"/>
      <c r="AL52" s="165"/>
      <c r="AM52" s="165"/>
      <c r="AN52" s="67" t="s">
        <v>225</v>
      </c>
      <c r="AO52" s="68" t="s">
        <v>226</v>
      </c>
      <c r="AP52" s="68">
        <f t="shared" si="33"/>
        <v>1636</v>
      </c>
      <c r="AQ52" s="170"/>
      <c r="AR52" s="212"/>
      <c r="AS52" s="68"/>
      <c r="AT52" s="68">
        <v>1636</v>
      </c>
      <c r="AU52" s="213">
        <v>864</v>
      </c>
      <c r="AV52" s="213">
        <v>1464</v>
      </c>
      <c r="AW52" s="68"/>
      <c r="AX52" s="68"/>
      <c r="AY52" s="68"/>
      <c r="AZ52" s="68"/>
      <c r="BA52" s="68"/>
      <c r="BB52" s="68"/>
      <c r="BC52" s="72"/>
      <c r="BD52" s="68"/>
      <c r="BE52" s="73">
        <v>1636</v>
      </c>
      <c r="BF52" s="176">
        <f t="shared" si="15"/>
        <v>1</v>
      </c>
      <c r="BG52" s="177">
        <f t="shared" si="16"/>
        <v>0.5901639344262295</v>
      </c>
      <c r="BH52" s="177" t="str">
        <f t="shared" si="32"/>
        <v>I.Bureaux</v>
      </c>
      <c r="BI52" s="76"/>
      <c r="BJ52" s="77"/>
      <c r="BK52" s="214"/>
      <c r="BL52" s="215"/>
      <c r="BM52" s="215"/>
      <c r="BN52" s="215"/>
      <c r="BO52" s="215"/>
      <c r="BP52" s="215"/>
      <c r="BQ52" s="215"/>
      <c r="BR52" s="216"/>
      <c r="BS52" s="215"/>
      <c r="BT52" s="215"/>
      <c r="BU52" s="217"/>
      <c r="BV52" s="215"/>
      <c r="BW52" s="215"/>
      <c r="BX52" s="218"/>
      <c r="BY52" s="219"/>
      <c r="BZ52" s="219"/>
      <c r="CA52" s="219"/>
      <c r="CB52" s="220"/>
      <c r="CC52" s="221"/>
      <c r="CD52" s="222"/>
      <c r="CE52" s="222"/>
      <c r="CF52" s="222"/>
      <c r="CG52" s="222"/>
      <c r="CH52" s="222"/>
      <c r="CI52" s="223" t="e">
        <f>-#REF!</f>
        <v>#REF!</v>
      </c>
      <c r="CJ52" s="224"/>
      <c r="CK52" s="222"/>
      <c r="CL52" s="225"/>
      <c r="CM52" s="222"/>
      <c r="CN52" s="225"/>
      <c r="CO52" s="222"/>
      <c r="CP52" s="226"/>
      <c r="CQ52" s="125" t="s">
        <v>227</v>
      </c>
      <c r="CR52" s="94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6"/>
      <c r="DG52" s="97"/>
      <c r="DH52" s="95"/>
      <c r="DI52" s="95"/>
      <c r="DJ52" s="95"/>
      <c r="DK52" s="95"/>
      <c r="DL52" s="96"/>
      <c r="DM52" s="95"/>
      <c r="DN52" s="95"/>
      <c r="DO52" s="95"/>
      <c r="DP52" s="95"/>
      <c r="DQ52" s="95"/>
      <c r="DR52" s="95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</row>
    <row r="53" spans="1:238" s="98" customFormat="1" ht="38.25" hidden="1">
      <c r="A53" s="99" t="s">
        <v>69</v>
      </c>
      <c r="B53" s="100" t="s">
        <v>228</v>
      </c>
      <c r="C53" s="102" t="s">
        <v>229</v>
      </c>
      <c r="D53" s="99" t="s">
        <v>77</v>
      </c>
      <c r="E53" s="102">
        <v>5</v>
      </c>
      <c r="F53" s="102" t="s">
        <v>230</v>
      </c>
      <c r="G53" s="102"/>
      <c r="H53" s="102" t="s">
        <v>136</v>
      </c>
      <c r="I53" s="68">
        <v>54000</v>
      </c>
      <c r="J53" s="68">
        <v>54</v>
      </c>
      <c r="K53" s="68" t="s">
        <v>115</v>
      </c>
      <c r="L53" s="102">
        <v>1936</v>
      </c>
      <c r="M53" s="102"/>
      <c r="N53" s="68">
        <f>X53</f>
        <v>956</v>
      </c>
      <c r="O53" s="166">
        <v>0</v>
      </c>
      <c r="P53" s="166">
        <v>0</v>
      </c>
      <c r="Q53" s="166">
        <v>0</v>
      </c>
      <c r="R53" s="166">
        <v>0</v>
      </c>
      <c r="S53" s="166">
        <v>0</v>
      </c>
      <c r="T53" s="166">
        <v>0</v>
      </c>
      <c r="U53" s="166">
        <v>0</v>
      </c>
      <c r="V53" s="166">
        <v>0</v>
      </c>
      <c r="W53" s="166">
        <v>0</v>
      </c>
      <c r="X53" s="68">
        <v>956</v>
      </c>
      <c r="Y53" s="68">
        <v>861</v>
      </c>
      <c r="Z53" s="68">
        <v>0</v>
      </c>
      <c r="AA53" s="68">
        <v>0</v>
      </c>
      <c r="AB53" s="68">
        <v>0</v>
      </c>
      <c r="AC53" s="68">
        <v>0</v>
      </c>
      <c r="AD53" s="68"/>
      <c r="AE53" s="68"/>
      <c r="AF53" s="68">
        <v>3</v>
      </c>
      <c r="AG53" s="68">
        <v>1</v>
      </c>
      <c r="AH53" s="68"/>
      <c r="AI53" s="68">
        <v>0</v>
      </c>
      <c r="AJ53" s="103"/>
      <c r="AK53" s="104"/>
      <c r="AL53" s="68"/>
      <c r="AM53" s="68"/>
      <c r="AN53" s="67" t="s">
        <v>231</v>
      </c>
      <c r="AO53" s="68" t="s">
        <v>232</v>
      </c>
      <c r="AP53" s="68">
        <f t="shared" si="33"/>
        <v>956</v>
      </c>
      <c r="AQ53" s="170"/>
      <c r="AR53" s="212">
        <v>172.16311554921012</v>
      </c>
      <c r="AS53" s="68">
        <v>484.3004204730089</v>
      </c>
      <c r="AT53" s="68">
        <v>20.994868139753645</v>
      </c>
      <c r="AU53" s="68"/>
      <c r="AV53" s="68"/>
      <c r="AW53" s="68">
        <v>234.76249969326182</v>
      </c>
      <c r="AX53" s="68">
        <v>24.423169944117877</v>
      </c>
      <c r="AY53" s="68">
        <v>4.0131023129919434</v>
      </c>
      <c r="AZ53" s="68">
        <v>15.652823887655739</v>
      </c>
      <c r="BA53" s="68"/>
      <c r="BB53" s="68"/>
      <c r="BC53" s="72"/>
      <c r="BD53" s="68"/>
      <c r="BE53" s="73">
        <f t="shared" ref="BE53:BE99" si="34">SUM(AW53:BC53,AR53:AT53)</f>
        <v>956.31000000000006</v>
      </c>
      <c r="BF53" s="114">
        <f t="shared" si="15"/>
        <v>2.1954040154085645E-2</v>
      </c>
      <c r="BG53" s="115" t="e">
        <f t="shared" si="16"/>
        <v>#DIV/0!</v>
      </c>
      <c r="BH53" s="115" t="e">
        <f t="shared" si="32"/>
        <v>#DIV/0!</v>
      </c>
      <c r="BI53" s="76"/>
      <c r="BJ53" s="77"/>
      <c r="BK53" s="116">
        <f t="shared" si="18"/>
        <v>2749391.25</v>
      </c>
      <c r="BL53" s="117">
        <v>454374.75199999998</v>
      </c>
      <c r="BM53" s="118">
        <f t="shared" si="19"/>
        <v>0.16526376593364075</v>
      </c>
      <c r="BN53" s="119" t="str">
        <f t="shared" si="20"/>
        <v>A</v>
      </c>
      <c r="BO53" s="120">
        <v>93695.475402084703</v>
      </c>
      <c r="BP53" s="118">
        <f t="shared" si="21"/>
        <v>3.407862573290895E-2</v>
      </c>
      <c r="BQ53" s="119" t="str">
        <f t="shared" si="22"/>
        <v>A</v>
      </c>
      <c r="BR53" s="131">
        <v>45968</v>
      </c>
      <c r="BS53" s="118">
        <f t="shared" si="28"/>
        <v>1.6719337416964575E-2</v>
      </c>
      <c r="BT53" s="119" t="str">
        <f t="shared" si="29"/>
        <v>A</v>
      </c>
      <c r="BU53" s="122">
        <f t="shared" si="23"/>
        <v>594038.22740208474</v>
      </c>
      <c r="BV53" s="118">
        <f t="shared" si="30"/>
        <v>0.21606172908351431</v>
      </c>
      <c r="BW53" s="119" t="str">
        <f t="shared" si="25"/>
        <v>B</v>
      </c>
      <c r="BX53" s="109"/>
      <c r="BY53" s="123"/>
      <c r="BZ53" s="123"/>
      <c r="CA53" s="123"/>
      <c r="CB53" s="124"/>
      <c r="CC53" s="110"/>
      <c r="CD53" s="111"/>
      <c r="CE53" s="111"/>
      <c r="CF53" s="111"/>
      <c r="CG53" s="111"/>
      <c r="CH53" s="111"/>
      <c r="CI53" s="156">
        <f t="shared" ref="CI53:CI54" si="35">-BE53</f>
        <v>-956.31000000000006</v>
      </c>
      <c r="CJ53" s="113"/>
      <c r="CK53" s="111"/>
      <c r="CL53" s="89"/>
      <c r="CM53" s="111"/>
      <c r="CN53" s="89"/>
      <c r="CO53" s="111"/>
      <c r="CP53" s="112"/>
      <c r="CQ53" s="125" t="s">
        <v>233</v>
      </c>
      <c r="CR53" s="94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6"/>
      <c r="DG53" s="97"/>
      <c r="DH53" s="95"/>
      <c r="DI53" s="95"/>
      <c r="DJ53" s="95"/>
      <c r="DK53" s="95"/>
      <c r="DL53" s="96"/>
      <c r="DM53" s="95"/>
      <c r="DN53" s="95"/>
      <c r="DO53" s="95"/>
      <c r="DP53" s="95"/>
      <c r="DQ53" s="95"/>
      <c r="DR53" s="95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</row>
    <row r="54" spans="1:238" s="98" customFormat="1" ht="38.25" hidden="1">
      <c r="A54" s="99" t="s">
        <v>69</v>
      </c>
      <c r="B54" s="100" t="s">
        <v>228</v>
      </c>
      <c r="C54" s="102" t="s">
        <v>234</v>
      </c>
      <c r="D54" s="99" t="s">
        <v>77</v>
      </c>
      <c r="E54" s="102">
        <v>5</v>
      </c>
      <c r="F54" s="102" t="s">
        <v>230</v>
      </c>
      <c r="G54" s="102"/>
      <c r="H54" s="102" t="s">
        <v>136</v>
      </c>
      <c r="I54" s="68">
        <v>54000</v>
      </c>
      <c r="J54" s="68">
        <v>54</v>
      </c>
      <c r="K54" s="68" t="s">
        <v>115</v>
      </c>
      <c r="L54" s="102">
        <v>1936</v>
      </c>
      <c r="M54" s="102"/>
      <c r="N54" s="68">
        <v>13973</v>
      </c>
      <c r="O54" s="166">
        <v>0</v>
      </c>
      <c r="P54" s="166">
        <v>0</v>
      </c>
      <c r="Q54" s="166">
        <v>0</v>
      </c>
      <c r="R54" s="166">
        <v>0</v>
      </c>
      <c r="S54" s="166">
        <v>0</v>
      </c>
      <c r="T54" s="166">
        <v>0</v>
      </c>
      <c r="U54" s="166">
        <v>0</v>
      </c>
      <c r="V54" s="166">
        <v>0</v>
      </c>
      <c r="W54" s="166">
        <v>0</v>
      </c>
      <c r="X54" s="68">
        <f>13958+15</f>
        <v>13973</v>
      </c>
      <c r="Y54" s="68">
        <f>12324+14</f>
        <v>12338</v>
      </c>
      <c r="Z54" s="68">
        <v>828</v>
      </c>
      <c r="AA54" s="68">
        <v>12</v>
      </c>
      <c r="AB54" s="68">
        <v>0</v>
      </c>
      <c r="AC54" s="68">
        <v>0</v>
      </c>
      <c r="AD54" s="68"/>
      <c r="AE54" s="68"/>
      <c r="AF54" s="68">
        <v>6</v>
      </c>
      <c r="AG54" s="68">
        <v>1</v>
      </c>
      <c r="AH54" s="68"/>
      <c r="AI54" s="68">
        <v>3</v>
      </c>
      <c r="AJ54" s="103"/>
      <c r="AK54" s="104"/>
      <c r="AL54" s="68"/>
      <c r="AM54" s="68"/>
      <c r="AN54" s="67" t="s">
        <v>235</v>
      </c>
      <c r="AO54" s="68" t="s">
        <v>232</v>
      </c>
      <c r="AP54" s="68">
        <f t="shared" si="33"/>
        <v>13973</v>
      </c>
      <c r="AQ54" s="170">
        <v>68</v>
      </c>
      <c r="AR54" s="212">
        <v>6337.4012799441552</v>
      </c>
      <c r="AS54" s="68">
        <v>3271.6019687201397</v>
      </c>
      <c r="AT54" s="68">
        <v>1062.1543408288996</v>
      </c>
      <c r="AU54" s="68"/>
      <c r="AV54" s="68"/>
      <c r="AW54" s="68">
        <v>2766.0011203473391</v>
      </c>
      <c r="AX54" s="68">
        <v>41.652605016006163</v>
      </c>
      <c r="AY54" s="68">
        <v>274.1837155384278</v>
      </c>
      <c r="AZ54" s="68">
        <v>219.54496960503275</v>
      </c>
      <c r="BA54" s="68"/>
      <c r="BB54" s="68"/>
      <c r="BC54" s="72"/>
      <c r="BD54" s="68"/>
      <c r="BE54" s="73">
        <f t="shared" si="34"/>
        <v>13972.54</v>
      </c>
      <c r="BF54" s="114">
        <f t="shared" si="15"/>
        <v>7.6017269646671229E-2</v>
      </c>
      <c r="BG54" s="115" t="e">
        <f t="shared" si="16"/>
        <v>#DIV/0!</v>
      </c>
      <c r="BH54" s="115" t="e">
        <f t="shared" si="32"/>
        <v>#DIV/0!</v>
      </c>
      <c r="BI54" s="76"/>
      <c r="BJ54" s="77"/>
      <c r="BK54" s="116">
        <f t="shared" si="18"/>
        <v>40171052.5</v>
      </c>
      <c r="BL54" s="117">
        <f>2908968.608+9379</f>
        <v>2918347.608</v>
      </c>
      <c r="BM54" s="118">
        <f t="shared" si="19"/>
        <v>7.2648024544539877E-2</v>
      </c>
      <c r="BN54" s="119" t="str">
        <f t="shared" si="20"/>
        <v>A</v>
      </c>
      <c r="BO54" s="120">
        <f>1367532.05600352+1442</f>
        <v>1368974.05600352</v>
      </c>
      <c r="BP54" s="118">
        <f t="shared" si="21"/>
        <v>3.4078620568966177E-2</v>
      </c>
      <c r="BQ54" s="119" t="str">
        <f t="shared" si="22"/>
        <v>A</v>
      </c>
      <c r="BR54" s="121">
        <v>2425218</v>
      </c>
      <c r="BS54" s="118">
        <f t="shared" si="28"/>
        <v>6.0372279267514838E-2</v>
      </c>
      <c r="BT54" s="119" t="str">
        <f t="shared" si="29"/>
        <v>A</v>
      </c>
      <c r="BU54" s="122">
        <f t="shared" si="23"/>
        <v>6712539.6640035203</v>
      </c>
      <c r="BV54" s="118">
        <f t="shared" si="30"/>
        <v>0.16709892438102089</v>
      </c>
      <c r="BW54" s="119" t="str">
        <f t="shared" si="25"/>
        <v>A</v>
      </c>
      <c r="BX54" s="109"/>
      <c r="BY54" s="123"/>
      <c r="BZ54" s="123"/>
      <c r="CA54" s="123"/>
      <c r="CB54" s="124"/>
      <c r="CC54" s="110"/>
      <c r="CD54" s="111"/>
      <c r="CE54" s="111"/>
      <c r="CF54" s="111"/>
      <c r="CG54" s="111"/>
      <c r="CH54" s="111"/>
      <c r="CI54" s="156">
        <f t="shared" si="35"/>
        <v>-13972.54</v>
      </c>
      <c r="CJ54" s="113"/>
      <c r="CK54" s="111"/>
      <c r="CL54" s="89"/>
      <c r="CM54" s="111"/>
      <c r="CN54" s="89"/>
      <c r="CO54" s="111"/>
      <c r="CP54" s="112"/>
      <c r="CQ54" s="125" t="s">
        <v>233</v>
      </c>
      <c r="CR54" s="94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6"/>
      <c r="DG54" s="97"/>
      <c r="DH54" s="95"/>
      <c r="DI54" s="95"/>
      <c r="DJ54" s="95"/>
      <c r="DK54" s="95"/>
      <c r="DL54" s="96"/>
      <c r="DM54" s="95"/>
      <c r="DN54" s="95"/>
      <c r="DO54" s="95"/>
      <c r="DP54" s="95"/>
      <c r="DQ54" s="95"/>
      <c r="DR54" s="95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</row>
    <row r="55" spans="1:238" s="98" customFormat="1" ht="38.25" hidden="1">
      <c r="A55" s="99" t="s">
        <v>69</v>
      </c>
      <c r="B55" s="126" t="s">
        <v>236</v>
      </c>
      <c r="C55" s="184" t="s">
        <v>237</v>
      </c>
      <c r="D55" s="99" t="s">
        <v>77</v>
      </c>
      <c r="E55" s="102">
        <v>6</v>
      </c>
      <c r="F55" s="102" t="s">
        <v>238</v>
      </c>
      <c r="G55" s="102"/>
      <c r="H55" s="102" t="s">
        <v>136</v>
      </c>
      <c r="I55" s="68">
        <v>54010</v>
      </c>
      <c r="J55" s="68">
        <v>54</v>
      </c>
      <c r="K55" s="68" t="s">
        <v>115</v>
      </c>
      <c r="L55" s="102">
        <v>1997</v>
      </c>
      <c r="M55" s="102"/>
      <c r="N55" s="68">
        <v>7700</v>
      </c>
      <c r="O55" s="166">
        <v>0</v>
      </c>
      <c r="P55" s="166">
        <v>0</v>
      </c>
      <c r="Q55" s="166">
        <v>0</v>
      </c>
      <c r="R55" s="166">
        <v>0</v>
      </c>
      <c r="S55" s="166">
        <v>0</v>
      </c>
      <c r="T55" s="166">
        <v>0</v>
      </c>
      <c r="U55" s="166">
        <v>0</v>
      </c>
      <c r="V55" s="166">
        <v>0</v>
      </c>
      <c r="W55" s="166">
        <v>0</v>
      </c>
      <c r="X55" s="68">
        <v>7700</v>
      </c>
      <c r="Y55" s="68">
        <v>6229</v>
      </c>
      <c r="Z55" s="68">
        <v>297</v>
      </c>
      <c r="AA55" s="68">
        <v>0</v>
      </c>
      <c r="AB55" s="68">
        <v>0</v>
      </c>
      <c r="AC55" s="68">
        <v>0</v>
      </c>
      <c r="AD55" s="68"/>
      <c r="AE55" s="68"/>
      <c r="AF55" s="68">
        <v>4</v>
      </c>
      <c r="AG55" s="68">
        <v>1</v>
      </c>
      <c r="AH55" s="68"/>
      <c r="AI55" s="68">
        <f>1032/25</f>
        <v>41.28</v>
      </c>
      <c r="AJ55" s="103"/>
      <c r="AK55" s="104"/>
      <c r="AL55" s="68"/>
      <c r="AM55" s="68"/>
      <c r="AN55" s="169" t="s">
        <v>239</v>
      </c>
      <c r="AO55" s="68" t="s">
        <v>239</v>
      </c>
      <c r="AP55" s="68">
        <f t="shared" si="33"/>
        <v>7700</v>
      </c>
      <c r="AQ55" s="69">
        <v>1061</v>
      </c>
      <c r="AR55" s="105">
        <v>3833.25</v>
      </c>
      <c r="AS55" s="71">
        <v>1180.5</v>
      </c>
      <c r="AT55" s="71">
        <v>494.81</v>
      </c>
      <c r="AU55" s="71"/>
      <c r="AV55" s="71">
        <v>494.81</v>
      </c>
      <c r="AW55" s="71">
        <v>1167.52</v>
      </c>
      <c r="AX55" s="71">
        <v>606.64</v>
      </c>
      <c r="AY55" s="71">
        <v>417.65</v>
      </c>
      <c r="AZ55" s="71"/>
      <c r="BA55" s="71"/>
      <c r="BB55" s="68"/>
      <c r="BC55" s="72"/>
      <c r="BD55" s="68"/>
      <c r="BE55" s="73">
        <f t="shared" si="34"/>
        <v>7700.37</v>
      </c>
      <c r="BF55" s="114">
        <f t="shared" si="15"/>
        <v>6.4257951241303984E-2</v>
      </c>
      <c r="BG55" s="115">
        <f t="shared" si="16"/>
        <v>0</v>
      </c>
      <c r="BH55" s="115" t="str">
        <f t="shared" si="32"/>
        <v>I.Autres</v>
      </c>
      <c r="BI55" s="76"/>
      <c r="BJ55" s="77"/>
      <c r="BK55" s="116">
        <f t="shared" si="18"/>
        <v>22138563.75</v>
      </c>
      <c r="BL55" s="117">
        <v>1567835.4431999999</v>
      </c>
      <c r="BM55" s="118">
        <f t="shared" si="19"/>
        <v>7.0819203129200273E-2</v>
      </c>
      <c r="BN55" s="119" t="str">
        <f t="shared" si="20"/>
        <v>A</v>
      </c>
      <c r="BO55" s="120">
        <v>482395.35760000005</v>
      </c>
      <c r="BP55" s="118">
        <f t="shared" si="21"/>
        <v>2.1789821735838669E-2</v>
      </c>
      <c r="BQ55" s="119" t="str">
        <f t="shared" si="22"/>
        <v>A</v>
      </c>
      <c r="BR55" s="172">
        <v>3440413</v>
      </c>
      <c r="BS55" s="118">
        <f t="shared" si="28"/>
        <v>0.15540362233299801</v>
      </c>
      <c r="BT55" s="119" t="str">
        <f t="shared" si="29"/>
        <v>A</v>
      </c>
      <c r="BU55" s="122">
        <f t="shared" si="23"/>
        <v>5490643.8007999994</v>
      </c>
      <c r="BV55" s="118">
        <f t="shared" si="30"/>
        <v>0.24801264719803692</v>
      </c>
      <c r="BW55" s="119" t="str">
        <f t="shared" si="25"/>
        <v>B</v>
      </c>
      <c r="BX55" s="227">
        <v>786</v>
      </c>
      <c r="BY55" s="123"/>
      <c r="BZ55" s="123"/>
      <c r="CA55" s="123"/>
      <c r="CB55" s="124"/>
      <c r="CC55" s="110"/>
      <c r="CD55" s="111"/>
      <c r="CE55" s="111"/>
      <c r="CF55" s="111"/>
      <c r="CG55" s="111"/>
      <c r="CH55" s="111"/>
      <c r="CI55" s="112"/>
      <c r="CJ55" s="113"/>
      <c r="CK55" s="111"/>
      <c r="CL55" s="89"/>
      <c r="CM55" s="111"/>
      <c r="CN55" s="89"/>
      <c r="CO55" s="111"/>
      <c r="CP55" s="112"/>
      <c r="CQ55" s="125"/>
      <c r="CR55" s="94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6"/>
      <c r="DG55" s="97"/>
      <c r="DH55" s="95"/>
      <c r="DI55" s="95"/>
      <c r="DJ55" s="95"/>
      <c r="DK55" s="95"/>
      <c r="DL55" s="96"/>
      <c r="DM55" s="95"/>
      <c r="DN55" s="95"/>
      <c r="DO55" s="95"/>
      <c r="DP55" s="95"/>
      <c r="DQ55" s="95"/>
      <c r="DR55" s="95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</row>
    <row r="56" spans="1:238" s="98" customFormat="1" ht="38.25" hidden="1">
      <c r="A56" s="99" t="s">
        <v>69</v>
      </c>
      <c r="B56" s="126" t="s">
        <v>236</v>
      </c>
      <c r="C56" s="99" t="s">
        <v>240</v>
      </c>
      <c r="D56" s="99" t="s">
        <v>77</v>
      </c>
      <c r="E56" s="102">
        <v>8</v>
      </c>
      <c r="F56" s="102" t="s">
        <v>238</v>
      </c>
      <c r="G56" s="102"/>
      <c r="H56" s="102" t="s">
        <v>136</v>
      </c>
      <c r="I56" s="68">
        <v>54000</v>
      </c>
      <c r="J56" s="68">
        <v>54</v>
      </c>
      <c r="K56" s="68" t="s">
        <v>92</v>
      </c>
      <c r="L56" s="102">
        <v>1997</v>
      </c>
      <c r="M56" s="102"/>
      <c r="N56" s="68">
        <v>3351</v>
      </c>
      <c r="O56" s="166">
        <v>0</v>
      </c>
      <c r="P56" s="166">
        <v>0</v>
      </c>
      <c r="Q56" s="166">
        <v>0</v>
      </c>
      <c r="R56" s="166">
        <v>0</v>
      </c>
      <c r="S56" s="166">
        <v>0</v>
      </c>
      <c r="T56" s="166">
        <v>0</v>
      </c>
      <c r="U56" s="166">
        <v>0</v>
      </c>
      <c r="V56" s="166">
        <v>0</v>
      </c>
      <c r="W56" s="166">
        <v>0</v>
      </c>
      <c r="X56" s="68">
        <v>3350</v>
      </c>
      <c r="Y56" s="68">
        <v>2811</v>
      </c>
      <c r="Z56" s="68">
        <v>153</v>
      </c>
      <c r="AA56" s="68">
        <v>68</v>
      </c>
      <c r="AB56" s="68">
        <v>0</v>
      </c>
      <c r="AC56" s="68">
        <v>0</v>
      </c>
      <c r="AD56" s="68"/>
      <c r="AE56" s="68"/>
      <c r="AF56" s="68">
        <v>6</v>
      </c>
      <c r="AG56" s="68">
        <v>1</v>
      </c>
      <c r="AH56" s="68"/>
      <c r="AI56" s="68">
        <f>585/25</f>
        <v>23.4</v>
      </c>
      <c r="AJ56" s="103"/>
      <c r="AK56" s="104"/>
      <c r="AL56" s="68"/>
      <c r="AM56" s="68"/>
      <c r="AN56" s="169" t="s">
        <v>169</v>
      </c>
      <c r="AO56" s="68" t="s">
        <v>169</v>
      </c>
      <c r="AP56" s="68">
        <f t="shared" si="33"/>
        <v>3350</v>
      </c>
      <c r="AQ56" s="69">
        <v>584</v>
      </c>
      <c r="AR56" s="105">
        <v>1699.48</v>
      </c>
      <c r="AS56" s="71">
        <v>859.26</v>
      </c>
      <c r="AT56" s="71">
        <v>266.42</v>
      </c>
      <c r="AU56" s="71"/>
      <c r="AV56" s="71">
        <v>266.42</v>
      </c>
      <c r="AW56" s="71">
        <v>331.48</v>
      </c>
      <c r="AX56" s="71"/>
      <c r="AY56" s="71">
        <v>192.01</v>
      </c>
      <c r="AZ56" s="71"/>
      <c r="BA56" s="71"/>
      <c r="BB56" s="68"/>
      <c r="BC56" s="72"/>
      <c r="BD56" s="68"/>
      <c r="BE56" s="73">
        <f t="shared" si="34"/>
        <v>3348.6500000000005</v>
      </c>
      <c r="BF56" s="114">
        <f t="shared" si="15"/>
        <v>7.9560419870694149E-2</v>
      </c>
      <c r="BG56" s="115">
        <f t="shared" si="16"/>
        <v>0</v>
      </c>
      <c r="BH56" s="115" t="str">
        <f t="shared" si="32"/>
        <v>I.Autres</v>
      </c>
      <c r="BI56" s="76"/>
      <c r="BJ56" s="77"/>
      <c r="BK56" s="116">
        <f t="shared" si="18"/>
        <v>9627368.7500000019</v>
      </c>
      <c r="BL56" s="117">
        <v>762735.12639999995</v>
      </c>
      <c r="BM56" s="118">
        <f t="shared" si="19"/>
        <v>7.9225710181714995E-2</v>
      </c>
      <c r="BN56" s="119" t="str">
        <f t="shared" si="20"/>
        <v>A</v>
      </c>
      <c r="BO56" s="120">
        <v>389995.30388000002</v>
      </c>
      <c r="BP56" s="118">
        <f t="shared" si="21"/>
        <v>4.0509023182476518E-2</v>
      </c>
      <c r="BQ56" s="119" t="str">
        <f t="shared" si="22"/>
        <v>A</v>
      </c>
      <c r="BR56" s="172">
        <v>1313080</v>
      </c>
      <c r="BS56" s="118">
        <f t="shared" si="28"/>
        <v>0.13639032991231376</v>
      </c>
      <c r="BT56" s="119" t="str">
        <f t="shared" si="29"/>
        <v>A</v>
      </c>
      <c r="BU56" s="122">
        <f t="shared" si="23"/>
        <v>2465810.43028</v>
      </c>
      <c r="BV56" s="118">
        <f t="shared" si="30"/>
        <v>0.25612506327650525</v>
      </c>
      <c r="BW56" s="119" t="str">
        <f t="shared" si="25"/>
        <v>B</v>
      </c>
      <c r="BX56" s="109"/>
      <c r="BY56" s="123"/>
      <c r="BZ56" s="123"/>
      <c r="CA56" s="123"/>
      <c r="CB56" s="124"/>
      <c r="CC56" s="110"/>
      <c r="CD56" s="111"/>
      <c r="CE56" s="111"/>
      <c r="CF56" s="111"/>
      <c r="CG56" s="111"/>
      <c r="CH56" s="111"/>
      <c r="CI56" s="112"/>
      <c r="CJ56" s="113"/>
      <c r="CK56" s="111"/>
      <c r="CL56" s="89"/>
      <c r="CM56" s="111"/>
      <c r="CN56" s="89"/>
      <c r="CO56" s="111"/>
      <c r="CP56" s="112"/>
      <c r="CQ56" s="125"/>
      <c r="CR56" s="94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6"/>
      <c r="DG56" s="97"/>
      <c r="DH56" s="95"/>
      <c r="DI56" s="95"/>
      <c r="DJ56" s="95"/>
      <c r="DK56" s="95"/>
      <c r="DL56" s="96"/>
      <c r="DM56" s="95"/>
      <c r="DN56" s="95"/>
      <c r="DO56" s="95"/>
      <c r="DP56" s="95"/>
      <c r="DQ56" s="95"/>
      <c r="DR56" s="95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</row>
    <row r="57" spans="1:238" s="98" customFormat="1" ht="51" hidden="1">
      <c r="A57" s="99" t="s">
        <v>86</v>
      </c>
      <c r="B57" s="100" t="s">
        <v>241</v>
      </c>
      <c r="C57" s="102" t="s">
        <v>242</v>
      </c>
      <c r="D57" s="99" t="s">
        <v>243</v>
      </c>
      <c r="E57" s="102">
        <v>10</v>
      </c>
      <c r="F57" s="102" t="s">
        <v>244</v>
      </c>
      <c r="G57" s="102"/>
      <c r="H57" s="102" t="s">
        <v>136</v>
      </c>
      <c r="I57" s="68">
        <v>54000</v>
      </c>
      <c r="J57" s="68">
        <v>54</v>
      </c>
      <c r="K57" s="68" t="s">
        <v>115</v>
      </c>
      <c r="L57" s="102"/>
      <c r="M57" s="102"/>
      <c r="N57" s="68">
        <v>470</v>
      </c>
      <c r="O57" s="166">
        <v>0</v>
      </c>
      <c r="P57" s="166">
        <v>0</v>
      </c>
      <c r="Q57" s="166">
        <v>0</v>
      </c>
      <c r="R57" s="166">
        <v>0</v>
      </c>
      <c r="S57" s="166">
        <v>0</v>
      </c>
      <c r="T57" s="166">
        <v>0</v>
      </c>
      <c r="U57" s="166">
        <v>0</v>
      </c>
      <c r="V57" s="166">
        <v>0</v>
      </c>
      <c r="W57" s="166">
        <v>0</v>
      </c>
      <c r="X57" s="68">
        <v>470</v>
      </c>
      <c r="Y57" s="68">
        <v>347</v>
      </c>
      <c r="Z57" s="68">
        <v>0</v>
      </c>
      <c r="AA57" s="68">
        <v>0</v>
      </c>
      <c r="AB57" s="68">
        <v>0</v>
      </c>
      <c r="AC57" s="68">
        <v>0</v>
      </c>
      <c r="AD57" s="68"/>
      <c r="AE57" s="68"/>
      <c r="AF57" s="68">
        <v>2</v>
      </c>
      <c r="AG57" s="68">
        <v>1</v>
      </c>
      <c r="AH57" s="68"/>
      <c r="AI57" s="68">
        <v>0</v>
      </c>
      <c r="AJ57" s="103"/>
      <c r="AK57" s="104"/>
      <c r="AL57" s="68"/>
      <c r="AM57" s="68"/>
      <c r="AN57" s="67" t="s">
        <v>245</v>
      </c>
      <c r="AO57" s="68" t="s">
        <v>246</v>
      </c>
      <c r="AP57" s="68">
        <f t="shared" si="33"/>
        <v>470</v>
      </c>
      <c r="AQ57" s="69"/>
      <c r="AR57" s="105"/>
      <c r="AS57" s="71"/>
      <c r="AT57" s="71"/>
      <c r="AU57" s="71"/>
      <c r="AV57" s="71"/>
      <c r="AW57" s="71"/>
      <c r="AX57" s="71"/>
      <c r="AY57" s="71"/>
      <c r="AZ57" s="71"/>
      <c r="BA57" s="71"/>
      <c r="BB57" s="68"/>
      <c r="BC57" s="145">
        <v>470</v>
      </c>
      <c r="BD57" s="228" t="s">
        <v>246</v>
      </c>
      <c r="BE57" s="181">
        <f t="shared" si="34"/>
        <v>470</v>
      </c>
      <c r="BF57" s="114">
        <f t="shared" si="15"/>
        <v>0</v>
      </c>
      <c r="BG57" s="115" t="e">
        <f t="shared" si="16"/>
        <v>#DIV/0!</v>
      </c>
      <c r="BH57" s="115" t="e">
        <f t="shared" si="32"/>
        <v>#DIV/0!</v>
      </c>
      <c r="BI57" s="76"/>
      <c r="BJ57" s="77"/>
      <c r="BK57" s="116">
        <f t="shared" si="18"/>
        <v>1351250</v>
      </c>
      <c r="BL57" s="117">
        <v>171077.7536</v>
      </c>
      <c r="BM57" s="118">
        <f t="shared" si="19"/>
        <v>0.12660703319148936</v>
      </c>
      <c r="BN57" s="119" t="str">
        <f t="shared" si="20"/>
        <v>A</v>
      </c>
      <c r="BO57" s="120">
        <v>14882.234639999999</v>
      </c>
      <c r="BP57" s="118">
        <f t="shared" si="21"/>
        <v>1.1013679659574466E-2</v>
      </c>
      <c r="BQ57" s="119" t="str">
        <f t="shared" si="22"/>
        <v>A</v>
      </c>
      <c r="BR57" s="229">
        <v>0</v>
      </c>
      <c r="BS57" s="118">
        <f t="shared" si="28"/>
        <v>0</v>
      </c>
      <c r="BT57" s="119" t="s">
        <v>97</v>
      </c>
      <c r="BU57" s="122">
        <f t="shared" si="23"/>
        <v>185959.98824000001</v>
      </c>
      <c r="BV57" s="118">
        <f t="shared" si="30"/>
        <v>0.13762071285106384</v>
      </c>
      <c r="BW57" s="119" t="str">
        <f t="shared" si="25"/>
        <v>A</v>
      </c>
      <c r="BX57" s="109"/>
      <c r="BY57" s="230"/>
      <c r="BZ57" s="230"/>
      <c r="CA57" s="230"/>
      <c r="CB57" s="231"/>
      <c r="CC57" s="221"/>
      <c r="CD57" s="222"/>
      <c r="CE57" s="222"/>
      <c r="CF57" s="222"/>
      <c r="CG57" s="222"/>
      <c r="CH57" s="222"/>
      <c r="CI57" s="226"/>
      <c r="CJ57" s="224"/>
      <c r="CK57" s="222"/>
      <c r="CL57" s="225"/>
      <c r="CM57" s="222"/>
      <c r="CN57" s="225"/>
      <c r="CO57" s="222"/>
      <c r="CP57" s="226"/>
      <c r="CQ57" s="125"/>
      <c r="CR57" s="94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6"/>
      <c r="DG57" s="97"/>
      <c r="DH57" s="95"/>
      <c r="DI57" s="95"/>
      <c r="DJ57" s="95"/>
      <c r="DK57" s="95"/>
      <c r="DL57" s="96"/>
      <c r="DM57" s="95"/>
      <c r="DN57" s="95"/>
      <c r="DO57" s="95"/>
      <c r="DP57" s="95"/>
      <c r="DQ57" s="95"/>
      <c r="DR57" s="95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</row>
    <row r="58" spans="1:238" s="98" customFormat="1" ht="25.5" hidden="1">
      <c r="A58" s="99" t="s">
        <v>69</v>
      </c>
      <c r="B58" s="100" t="s">
        <v>241</v>
      </c>
      <c r="C58" s="102" t="s">
        <v>247</v>
      </c>
      <c r="D58" s="99" t="s">
        <v>243</v>
      </c>
      <c r="E58" s="102">
        <v>40</v>
      </c>
      <c r="F58" s="102" t="s">
        <v>248</v>
      </c>
      <c r="G58" s="102"/>
      <c r="H58" s="102" t="s">
        <v>136</v>
      </c>
      <c r="I58" s="68">
        <v>54000</v>
      </c>
      <c r="J58" s="68">
        <v>54</v>
      </c>
      <c r="K58" s="68" t="s">
        <v>115</v>
      </c>
      <c r="L58" s="102">
        <v>1950</v>
      </c>
      <c r="M58" s="102"/>
      <c r="N58" s="68">
        <v>1979</v>
      </c>
      <c r="O58" s="166">
        <v>0</v>
      </c>
      <c r="P58" s="166">
        <v>0</v>
      </c>
      <c r="Q58" s="166">
        <v>0</v>
      </c>
      <c r="R58" s="166">
        <v>0</v>
      </c>
      <c r="S58" s="166">
        <v>0</v>
      </c>
      <c r="T58" s="166">
        <v>0</v>
      </c>
      <c r="U58" s="166">
        <v>0</v>
      </c>
      <c r="V58" s="166">
        <v>0</v>
      </c>
      <c r="W58" s="166">
        <v>0</v>
      </c>
      <c r="X58" s="68">
        <v>1979</v>
      </c>
      <c r="Y58" s="68">
        <v>1622</v>
      </c>
      <c r="Z58" s="68">
        <v>0</v>
      </c>
      <c r="AA58" s="68">
        <v>0</v>
      </c>
      <c r="AB58" s="68">
        <v>0</v>
      </c>
      <c r="AC58" s="68">
        <v>0</v>
      </c>
      <c r="AD58" s="68"/>
      <c r="AE58" s="68"/>
      <c r="AF58" s="68">
        <v>4</v>
      </c>
      <c r="AG58" s="68">
        <v>1</v>
      </c>
      <c r="AH58" s="68"/>
      <c r="AI58" s="68">
        <v>0</v>
      </c>
      <c r="AJ58" s="103"/>
      <c r="AK58" s="104"/>
      <c r="AL58" s="68"/>
      <c r="AM58" s="68"/>
      <c r="AN58" s="67" t="s">
        <v>249</v>
      </c>
      <c r="AO58" s="68" t="s">
        <v>246</v>
      </c>
      <c r="AP58" s="68">
        <f t="shared" si="33"/>
        <v>1979</v>
      </c>
      <c r="AQ58" s="69"/>
      <c r="AR58" s="105"/>
      <c r="AS58" s="71"/>
      <c r="AT58" s="71"/>
      <c r="AU58" s="71"/>
      <c r="AV58" s="71"/>
      <c r="AW58" s="71"/>
      <c r="AX58" s="71"/>
      <c r="AY58" s="71"/>
      <c r="AZ58" s="71"/>
      <c r="BA58" s="71"/>
      <c r="BB58" s="68"/>
      <c r="BC58" s="145">
        <v>1979</v>
      </c>
      <c r="BD58" s="228" t="s">
        <v>246</v>
      </c>
      <c r="BE58" s="181">
        <f t="shared" si="34"/>
        <v>1979</v>
      </c>
      <c r="BF58" s="114">
        <f t="shared" si="15"/>
        <v>0</v>
      </c>
      <c r="BG58" s="115" t="e">
        <f t="shared" si="16"/>
        <v>#DIV/0!</v>
      </c>
      <c r="BH58" s="115" t="e">
        <f t="shared" si="32"/>
        <v>#DIV/0!</v>
      </c>
      <c r="BI58" s="76"/>
      <c r="BJ58" s="77"/>
      <c r="BK58" s="116">
        <f t="shared" si="18"/>
        <v>5689625</v>
      </c>
      <c r="BL58" s="117">
        <v>33471.734400000001</v>
      </c>
      <c r="BM58" s="118">
        <f t="shared" si="19"/>
        <v>5.8829420919656395E-3</v>
      </c>
      <c r="BN58" s="119" t="str">
        <f t="shared" si="20"/>
        <v>A</v>
      </c>
      <c r="BO58" s="120">
        <v>75507.151720000009</v>
      </c>
      <c r="BP58" s="118">
        <f t="shared" si="21"/>
        <v>1.3271024315310765E-2</v>
      </c>
      <c r="BQ58" s="119" t="str">
        <f t="shared" si="22"/>
        <v>A</v>
      </c>
      <c r="BR58" s="229">
        <v>325927</v>
      </c>
      <c r="BS58" s="118">
        <f t="shared" si="28"/>
        <v>5.7284443175077443E-2</v>
      </c>
      <c r="BT58" s="119" t="str">
        <f t="shared" si="29"/>
        <v>A</v>
      </c>
      <c r="BU58" s="122">
        <f t="shared" si="23"/>
        <v>434905.88612000004</v>
      </c>
      <c r="BV58" s="118">
        <f t="shared" si="30"/>
        <v>7.6438409582353858E-2</v>
      </c>
      <c r="BW58" s="119" t="str">
        <f t="shared" si="25"/>
        <v>A</v>
      </c>
      <c r="BX58" s="109"/>
      <c r="BY58" s="230"/>
      <c r="BZ58" s="230"/>
      <c r="CA58" s="230"/>
      <c r="CB58" s="231"/>
      <c r="CC58" s="221"/>
      <c r="CD58" s="222"/>
      <c r="CE58" s="222"/>
      <c r="CF58" s="222"/>
      <c r="CG58" s="222"/>
      <c r="CH58" s="222"/>
      <c r="CI58" s="226"/>
      <c r="CJ58" s="224"/>
      <c r="CK58" s="222"/>
      <c r="CL58" s="225"/>
      <c r="CM58" s="222"/>
      <c r="CN58" s="225"/>
      <c r="CO58" s="222"/>
      <c r="CP58" s="226"/>
      <c r="CQ58" s="125"/>
      <c r="CR58" s="94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6"/>
      <c r="DG58" s="97"/>
      <c r="DH58" s="95"/>
      <c r="DI58" s="95"/>
      <c r="DJ58" s="95"/>
      <c r="DK58" s="95"/>
      <c r="DL58" s="96"/>
      <c r="DM58" s="95"/>
      <c r="DN58" s="95"/>
      <c r="DO58" s="95"/>
      <c r="DP58" s="95"/>
      <c r="DQ58" s="95"/>
      <c r="DR58" s="95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</row>
    <row r="59" spans="1:238" s="98" customFormat="1" ht="38.25" hidden="1">
      <c r="A59" s="99" t="s">
        <v>69</v>
      </c>
      <c r="B59" s="100" t="s">
        <v>241</v>
      </c>
      <c r="C59" s="102" t="s">
        <v>250</v>
      </c>
      <c r="D59" s="99" t="s">
        <v>243</v>
      </c>
      <c r="E59" s="102">
        <v>30</v>
      </c>
      <c r="F59" s="102" t="s">
        <v>248</v>
      </c>
      <c r="G59" s="102"/>
      <c r="H59" s="102" t="s">
        <v>136</v>
      </c>
      <c r="I59" s="68">
        <v>54000</v>
      </c>
      <c r="J59" s="68">
        <v>54</v>
      </c>
      <c r="K59" s="68" t="s">
        <v>115</v>
      </c>
      <c r="L59" s="102"/>
      <c r="M59" s="102"/>
      <c r="N59" s="68">
        <v>366</v>
      </c>
      <c r="O59" s="166">
        <v>0</v>
      </c>
      <c r="P59" s="166">
        <v>0</v>
      </c>
      <c r="Q59" s="166">
        <v>0</v>
      </c>
      <c r="R59" s="166">
        <v>0</v>
      </c>
      <c r="S59" s="166">
        <v>0</v>
      </c>
      <c r="T59" s="166">
        <v>0</v>
      </c>
      <c r="U59" s="166">
        <v>0</v>
      </c>
      <c r="V59" s="166">
        <v>0</v>
      </c>
      <c r="W59" s="166">
        <v>0</v>
      </c>
      <c r="X59" s="68">
        <v>366</v>
      </c>
      <c r="Y59" s="68">
        <v>173</v>
      </c>
      <c r="Z59" s="68">
        <v>20</v>
      </c>
      <c r="AA59" s="68">
        <v>0</v>
      </c>
      <c r="AB59" s="68">
        <v>0</v>
      </c>
      <c r="AC59" s="68">
        <v>0</v>
      </c>
      <c r="AD59" s="68"/>
      <c r="AE59" s="68"/>
      <c r="AF59" s="68">
        <v>1</v>
      </c>
      <c r="AG59" s="68">
        <v>0</v>
      </c>
      <c r="AH59" s="68"/>
      <c r="AI59" s="68">
        <v>0</v>
      </c>
      <c r="AJ59" s="103"/>
      <c r="AK59" s="104"/>
      <c r="AL59" s="68"/>
      <c r="AM59" s="68"/>
      <c r="AN59" s="67" t="s">
        <v>251</v>
      </c>
      <c r="AO59" s="68" t="s">
        <v>252</v>
      </c>
      <c r="AP59" s="68">
        <f t="shared" si="33"/>
        <v>366</v>
      </c>
      <c r="AQ59" s="69"/>
      <c r="AR59" s="105"/>
      <c r="AS59" s="71"/>
      <c r="AT59" s="71"/>
      <c r="AU59" s="71"/>
      <c r="AV59" s="71"/>
      <c r="AW59" s="71">
        <v>256</v>
      </c>
      <c r="AX59" s="71"/>
      <c r="AY59" s="71"/>
      <c r="AZ59" s="71"/>
      <c r="BA59" s="71"/>
      <c r="BB59" s="68"/>
      <c r="BC59" s="72"/>
      <c r="BD59" s="68"/>
      <c r="BE59" s="73">
        <f t="shared" si="34"/>
        <v>256</v>
      </c>
      <c r="BF59" s="114">
        <f t="shared" si="15"/>
        <v>0</v>
      </c>
      <c r="BG59" s="115" t="e">
        <f t="shared" si="16"/>
        <v>#DIV/0!</v>
      </c>
      <c r="BH59" s="115" t="e">
        <f t="shared" si="32"/>
        <v>#DIV/0!</v>
      </c>
      <c r="BI59" s="76"/>
      <c r="BJ59" s="77"/>
      <c r="BK59" s="116">
        <f t="shared" si="18"/>
        <v>736000</v>
      </c>
      <c r="BL59" s="117">
        <v>216676.92800000001</v>
      </c>
      <c r="BM59" s="118">
        <f t="shared" si="19"/>
        <v>0.29439799999999999</v>
      </c>
      <c r="BN59" s="119" t="str">
        <f t="shared" si="20"/>
        <v>B</v>
      </c>
      <c r="BO59" s="120">
        <v>0</v>
      </c>
      <c r="BP59" s="118">
        <f t="shared" si="21"/>
        <v>0</v>
      </c>
      <c r="BQ59" s="119" t="str">
        <f t="shared" si="22"/>
        <v>SO</v>
      </c>
      <c r="BR59" s="172">
        <v>89502</v>
      </c>
      <c r="BS59" s="118">
        <f t="shared" si="28"/>
        <v>0.12160597826086957</v>
      </c>
      <c r="BT59" s="119" t="str">
        <f t="shared" si="29"/>
        <v>A</v>
      </c>
      <c r="BU59" s="122">
        <f t="shared" si="23"/>
        <v>306178.92800000001</v>
      </c>
      <c r="BV59" s="118">
        <f t="shared" si="30"/>
        <v>0.4160039782608696</v>
      </c>
      <c r="BW59" s="119" t="str">
        <f t="shared" si="25"/>
        <v>C</v>
      </c>
      <c r="BX59" s="109"/>
      <c r="BY59" s="123"/>
      <c r="BZ59" s="123"/>
      <c r="CA59" s="123"/>
      <c r="CB59" s="124"/>
      <c r="CC59" s="110"/>
      <c r="CD59" s="111"/>
      <c r="CE59" s="111"/>
      <c r="CF59" s="111"/>
      <c r="CG59" s="111"/>
      <c r="CH59" s="111"/>
      <c r="CI59" s="112"/>
      <c r="CJ59" s="113"/>
      <c r="CK59" s="111"/>
      <c r="CL59" s="89"/>
      <c r="CM59" s="111"/>
      <c r="CN59" s="89"/>
      <c r="CO59" s="111"/>
      <c r="CP59" s="112"/>
      <c r="CQ59" s="125"/>
      <c r="CR59" s="94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6"/>
      <c r="DG59" s="97"/>
      <c r="DH59" s="95"/>
      <c r="DI59" s="95"/>
      <c r="DJ59" s="95"/>
      <c r="DK59" s="95"/>
      <c r="DL59" s="96"/>
      <c r="DM59" s="95"/>
      <c r="DN59" s="95"/>
      <c r="DO59" s="95"/>
      <c r="DP59" s="95"/>
      <c r="DQ59" s="95"/>
      <c r="DR59" s="95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</row>
    <row r="60" spans="1:238" s="98" customFormat="1" ht="38.25" hidden="1">
      <c r="A60" s="99" t="s">
        <v>69</v>
      </c>
      <c r="B60" s="100" t="s">
        <v>241</v>
      </c>
      <c r="C60" s="102" t="s">
        <v>253</v>
      </c>
      <c r="D60" s="99" t="s">
        <v>77</v>
      </c>
      <c r="E60" s="102">
        <v>24</v>
      </c>
      <c r="F60" s="102" t="s">
        <v>248</v>
      </c>
      <c r="G60" s="102"/>
      <c r="H60" s="102" t="s">
        <v>136</v>
      </c>
      <c r="I60" s="68">
        <v>54000</v>
      </c>
      <c r="J60" s="68">
        <v>54</v>
      </c>
      <c r="K60" s="68" t="s">
        <v>115</v>
      </c>
      <c r="L60" s="102">
        <v>1932</v>
      </c>
      <c r="M60" s="102"/>
      <c r="N60" s="68">
        <v>1629</v>
      </c>
      <c r="O60" s="166">
        <v>0</v>
      </c>
      <c r="P60" s="166">
        <v>0</v>
      </c>
      <c r="Q60" s="166">
        <v>0</v>
      </c>
      <c r="R60" s="166">
        <v>0</v>
      </c>
      <c r="S60" s="166">
        <v>0</v>
      </c>
      <c r="T60" s="166">
        <v>0</v>
      </c>
      <c r="U60" s="166">
        <v>0</v>
      </c>
      <c r="V60" s="166">
        <v>0</v>
      </c>
      <c r="W60" s="166">
        <v>0</v>
      </c>
      <c r="X60" s="68">
        <v>1629</v>
      </c>
      <c r="Y60" s="68">
        <v>1356</v>
      </c>
      <c r="Z60" s="68">
        <v>0</v>
      </c>
      <c r="AA60" s="68">
        <v>0</v>
      </c>
      <c r="AB60" s="68">
        <v>0</v>
      </c>
      <c r="AC60" s="68">
        <v>0</v>
      </c>
      <c r="AD60" s="68"/>
      <c r="AE60" s="68"/>
      <c r="AF60" s="68">
        <v>2</v>
      </c>
      <c r="AG60" s="68">
        <v>1</v>
      </c>
      <c r="AH60" s="68"/>
      <c r="AI60" s="68">
        <v>0</v>
      </c>
      <c r="AJ60" s="103"/>
      <c r="AK60" s="104"/>
      <c r="AL60" s="68"/>
      <c r="AM60" s="68"/>
      <c r="AN60" s="67" t="s">
        <v>254</v>
      </c>
      <c r="AO60" s="68" t="s">
        <v>255</v>
      </c>
      <c r="AP60" s="68">
        <f t="shared" si="33"/>
        <v>1629</v>
      </c>
      <c r="AQ60" s="69"/>
      <c r="AR60" s="105"/>
      <c r="AS60" s="71"/>
      <c r="AT60" s="71">
        <v>100</v>
      </c>
      <c r="AU60" s="71"/>
      <c r="AV60" s="71"/>
      <c r="AW60" s="71">
        <v>100</v>
      </c>
      <c r="AX60" s="71">
        <v>1354</v>
      </c>
      <c r="AY60" s="71"/>
      <c r="AZ60" s="71"/>
      <c r="BA60" s="71"/>
      <c r="BB60" s="68"/>
      <c r="BC60" s="72"/>
      <c r="BD60" s="68"/>
      <c r="BE60" s="73">
        <f t="shared" si="34"/>
        <v>1554</v>
      </c>
      <c r="BF60" s="114">
        <f t="shared" si="15"/>
        <v>6.4350064350064351E-2</v>
      </c>
      <c r="BG60" s="115" t="e">
        <f t="shared" si="16"/>
        <v>#DIV/0!</v>
      </c>
      <c r="BH60" s="115" t="e">
        <f t="shared" si="32"/>
        <v>#DIV/0!</v>
      </c>
      <c r="BI60" s="76"/>
      <c r="BJ60" s="77"/>
      <c r="BK60" s="116">
        <f t="shared" si="18"/>
        <v>4467750</v>
      </c>
      <c r="BL60" s="117">
        <v>913923.87840000005</v>
      </c>
      <c r="BM60" s="118">
        <f t="shared" si="19"/>
        <v>0.20456021003861005</v>
      </c>
      <c r="BN60" s="119" t="str">
        <f t="shared" si="20"/>
        <v>B</v>
      </c>
      <c r="BO60" s="120">
        <v>168846.61559999999</v>
      </c>
      <c r="BP60" s="118">
        <f t="shared" si="21"/>
        <v>3.7792315057915055E-2</v>
      </c>
      <c r="BQ60" s="119" t="str">
        <f t="shared" si="22"/>
        <v>A</v>
      </c>
      <c r="BR60" s="172">
        <v>331466</v>
      </c>
      <c r="BS60" s="118">
        <f t="shared" si="28"/>
        <v>7.4190811929942369E-2</v>
      </c>
      <c r="BT60" s="119" t="str">
        <f t="shared" si="29"/>
        <v>A</v>
      </c>
      <c r="BU60" s="122">
        <f t="shared" si="23"/>
        <v>1414236.4939999999</v>
      </c>
      <c r="BV60" s="118">
        <f t="shared" si="30"/>
        <v>0.31654333702646748</v>
      </c>
      <c r="BW60" s="119" t="str">
        <f t="shared" si="25"/>
        <v>B</v>
      </c>
      <c r="BX60" s="109"/>
      <c r="BY60" s="123"/>
      <c r="BZ60" s="123"/>
      <c r="CA60" s="123"/>
      <c r="CB60" s="124"/>
      <c r="CC60" s="110"/>
      <c r="CD60" s="111"/>
      <c r="CE60" s="111"/>
      <c r="CF60" s="111"/>
      <c r="CG60" s="111"/>
      <c r="CH60" s="111"/>
      <c r="CI60" s="156" t="e">
        <f>-#REF!</f>
        <v>#REF!</v>
      </c>
      <c r="CJ60" s="113"/>
      <c r="CK60" s="111"/>
      <c r="CL60" s="89"/>
      <c r="CM60" s="111"/>
      <c r="CN60" s="89"/>
      <c r="CO60" s="111"/>
      <c r="CP60" s="112"/>
      <c r="CQ60" s="125" t="s">
        <v>233</v>
      </c>
      <c r="CR60" s="94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6"/>
      <c r="DG60" s="97"/>
      <c r="DH60" s="95"/>
      <c r="DI60" s="95"/>
      <c r="DJ60" s="95"/>
      <c r="DK60" s="95"/>
      <c r="DL60" s="96"/>
      <c r="DM60" s="95"/>
      <c r="DN60" s="95"/>
      <c r="DO60" s="95"/>
      <c r="DP60" s="95"/>
      <c r="DQ60" s="95"/>
      <c r="DR60" s="95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</row>
    <row r="61" spans="1:238" s="98" customFormat="1" ht="38.25" hidden="1">
      <c r="A61" s="99" t="s">
        <v>69</v>
      </c>
      <c r="B61" s="100" t="s">
        <v>256</v>
      </c>
      <c r="C61" s="165" t="s">
        <v>257</v>
      </c>
      <c r="D61" s="99" t="s">
        <v>77</v>
      </c>
      <c r="E61" s="102">
        <v>96</v>
      </c>
      <c r="F61" s="102" t="s">
        <v>258</v>
      </c>
      <c r="G61" s="102"/>
      <c r="H61" s="165" t="s">
        <v>136</v>
      </c>
      <c r="I61" s="68">
        <v>54000</v>
      </c>
      <c r="J61" s="68">
        <v>54</v>
      </c>
      <c r="K61" s="68" t="s">
        <v>115</v>
      </c>
      <c r="L61" s="102">
        <v>1935</v>
      </c>
      <c r="M61" s="102"/>
      <c r="N61" s="68">
        <v>4223</v>
      </c>
      <c r="O61" s="166">
        <v>0</v>
      </c>
      <c r="P61" s="166">
        <v>0</v>
      </c>
      <c r="Q61" s="166">
        <v>0</v>
      </c>
      <c r="R61" s="166">
        <v>0</v>
      </c>
      <c r="S61" s="166">
        <v>0</v>
      </c>
      <c r="T61" s="166">
        <v>0</v>
      </c>
      <c r="U61" s="166">
        <v>0</v>
      </c>
      <c r="V61" s="166">
        <v>0</v>
      </c>
      <c r="W61" s="166">
        <v>0</v>
      </c>
      <c r="X61" s="68">
        <v>4223</v>
      </c>
      <c r="Y61" s="68">
        <v>3501</v>
      </c>
      <c r="Z61" s="68">
        <v>7</v>
      </c>
      <c r="AA61" s="68">
        <v>0</v>
      </c>
      <c r="AB61" s="68">
        <v>0</v>
      </c>
      <c r="AC61" s="68">
        <v>0</v>
      </c>
      <c r="AD61" s="68"/>
      <c r="AE61" s="68"/>
      <c r="AF61" s="68">
        <v>4</v>
      </c>
      <c r="AG61" s="68">
        <v>1</v>
      </c>
      <c r="AH61" s="68">
        <v>50</v>
      </c>
      <c r="AI61" s="68"/>
      <c r="AJ61" s="103"/>
      <c r="AK61" s="104"/>
      <c r="AL61" s="68"/>
      <c r="AM61" s="68"/>
      <c r="AN61" s="67" t="s">
        <v>257</v>
      </c>
      <c r="AO61" s="68"/>
      <c r="AP61" s="68">
        <f t="shared" si="33"/>
        <v>4223</v>
      </c>
      <c r="AQ61" s="69">
        <v>0</v>
      </c>
      <c r="AR61" s="105">
        <f>1365+94+254</f>
        <v>1713</v>
      </c>
      <c r="AS61" s="71">
        <v>0</v>
      </c>
      <c r="AT61" s="71">
        <f>11+29+2</f>
        <v>42</v>
      </c>
      <c r="AU61" s="71"/>
      <c r="AV61" s="71"/>
      <c r="AW61" s="71">
        <f>20+140+100</f>
        <v>260</v>
      </c>
      <c r="AX61" s="71">
        <v>0</v>
      </c>
      <c r="AY61" s="71">
        <v>27</v>
      </c>
      <c r="AZ61" s="71">
        <v>0</v>
      </c>
      <c r="BA61" s="71">
        <v>0</v>
      </c>
      <c r="BB61" s="68">
        <v>0</v>
      </c>
      <c r="BC61" s="145">
        <v>2181</v>
      </c>
      <c r="BD61" s="228" t="s">
        <v>259</v>
      </c>
      <c r="BE61" s="73">
        <f t="shared" si="34"/>
        <v>4223</v>
      </c>
      <c r="BF61" s="114">
        <f t="shared" si="15"/>
        <v>9.945536348567369E-3</v>
      </c>
      <c r="BG61" s="115" t="e">
        <f t="shared" si="16"/>
        <v>#DIV/0!</v>
      </c>
      <c r="BH61" s="115" t="e">
        <f t="shared" si="32"/>
        <v>#DIV/0!</v>
      </c>
      <c r="BI61" s="76"/>
      <c r="BJ61" s="77"/>
      <c r="BK61" s="116">
        <f t="shared" si="18"/>
        <v>12141125</v>
      </c>
      <c r="BL61" s="117">
        <v>337304.53120000003</v>
      </c>
      <c r="BM61" s="118">
        <f t="shared" si="19"/>
        <v>2.7781983234667299E-2</v>
      </c>
      <c r="BN61" s="119" t="str">
        <f t="shared" si="20"/>
        <v>A</v>
      </c>
      <c r="BO61" s="120">
        <v>507594.62312</v>
      </c>
      <c r="BP61" s="118">
        <f t="shared" si="21"/>
        <v>4.1807873909542978E-2</v>
      </c>
      <c r="BQ61" s="119" t="str">
        <f t="shared" si="22"/>
        <v>A</v>
      </c>
      <c r="BR61" s="232">
        <v>182790</v>
      </c>
      <c r="BS61" s="118">
        <f t="shared" si="28"/>
        <v>1.5055441732129436E-2</v>
      </c>
      <c r="BT61" s="119" t="str">
        <f t="shared" si="29"/>
        <v>A</v>
      </c>
      <c r="BU61" s="122">
        <f t="shared" si="23"/>
        <v>1027689.15432</v>
      </c>
      <c r="BV61" s="118">
        <f t="shared" si="30"/>
        <v>8.4645298876339717E-2</v>
      </c>
      <c r="BW61" s="119" t="str">
        <f t="shared" si="25"/>
        <v>A</v>
      </c>
      <c r="BX61" s="109"/>
      <c r="BY61" s="123"/>
      <c r="BZ61" s="123"/>
      <c r="CA61" s="123"/>
      <c r="CB61" s="124"/>
      <c r="CC61" s="221"/>
      <c r="CD61" s="222"/>
      <c r="CE61" s="222"/>
      <c r="CF61" s="222"/>
      <c r="CG61" s="222"/>
      <c r="CH61" s="222"/>
      <c r="CI61" s="223">
        <f>-BE61</f>
        <v>-4223</v>
      </c>
      <c r="CJ61" s="224"/>
      <c r="CK61" s="222"/>
      <c r="CL61" s="225"/>
      <c r="CM61" s="222"/>
      <c r="CN61" s="225"/>
      <c r="CO61" s="222"/>
      <c r="CP61" s="226"/>
      <c r="CQ61" s="233" t="s">
        <v>233</v>
      </c>
      <c r="CR61" s="94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6"/>
      <c r="DG61" s="97"/>
      <c r="DH61" s="95"/>
      <c r="DI61" s="95"/>
      <c r="DJ61" s="95"/>
      <c r="DK61" s="95"/>
      <c r="DL61" s="96"/>
      <c r="DM61" s="95"/>
      <c r="DN61" s="95"/>
      <c r="DO61" s="95"/>
      <c r="DP61" s="95"/>
      <c r="DQ61" s="95"/>
      <c r="DR61" s="95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</row>
    <row r="62" spans="1:238" s="98" customFormat="1" ht="76.5" hidden="1">
      <c r="A62" s="99" t="s">
        <v>69</v>
      </c>
      <c r="B62" s="100" t="s">
        <v>256</v>
      </c>
      <c r="C62" s="102" t="s">
        <v>260</v>
      </c>
      <c r="D62" s="99" t="s">
        <v>77</v>
      </c>
      <c r="E62" s="102">
        <v>96</v>
      </c>
      <c r="F62" s="102" t="s">
        <v>258</v>
      </c>
      <c r="G62" s="102"/>
      <c r="H62" s="165" t="s">
        <v>136</v>
      </c>
      <c r="I62" s="68">
        <v>54000</v>
      </c>
      <c r="J62" s="68">
        <v>54</v>
      </c>
      <c r="K62" s="68" t="s">
        <v>115</v>
      </c>
      <c r="L62" s="102">
        <v>1742</v>
      </c>
      <c r="M62" s="102"/>
      <c r="N62" s="68">
        <v>3226</v>
      </c>
      <c r="O62" s="166">
        <v>0</v>
      </c>
      <c r="P62" s="166">
        <v>0</v>
      </c>
      <c r="Q62" s="166">
        <v>0</v>
      </c>
      <c r="R62" s="166">
        <v>0</v>
      </c>
      <c r="S62" s="166">
        <v>0</v>
      </c>
      <c r="T62" s="166">
        <v>0</v>
      </c>
      <c r="U62" s="166">
        <v>0</v>
      </c>
      <c r="V62" s="166">
        <v>0</v>
      </c>
      <c r="W62" s="166">
        <v>0</v>
      </c>
      <c r="X62" s="68">
        <v>3226</v>
      </c>
      <c r="Y62" s="68">
        <v>2549</v>
      </c>
      <c r="Z62" s="68">
        <v>182</v>
      </c>
      <c r="AA62" s="68">
        <v>0</v>
      </c>
      <c r="AB62" s="68">
        <v>0</v>
      </c>
      <c r="AC62" s="68">
        <v>0</v>
      </c>
      <c r="AD62" s="68"/>
      <c r="AE62" s="68"/>
      <c r="AF62" s="68">
        <v>4</v>
      </c>
      <c r="AG62" s="68">
        <v>1</v>
      </c>
      <c r="AH62" s="68">
        <v>0</v>
      </c>
      <c r="AI62" s="68">
        <v>1</v>
      </c>
      <c r="AJ62" s="103"/>
      <c r="AK62" s="104"/>
      <c r="AL62" s="68"/>
      <c r="AM62" s="68"/>
      <c r="AN62" s="67" t="s">
        <v>261</v>
      </c>
      <c r="AO62" s="68"/>
      <c r="AP62" s="68">
        <f t="shared" si="33"/>
        <v>3226</v>
      </c>
      <c r="AQ62" s="69"/>
      <c r="AR62" s="105">
        <f>954+460</f>
        <v>1414</v>
      </c>
      <c r="AS62" s="71">
        <v>43</v>
      </c>
      <c r="AT62" s="71">
        <f>308+88+28</f>
        <v>424</v>
      </c>
      <c r="AU62" s="71"/>
      <c r="AV62" s="71"/>
      <c r="AW62" s="71">
        <f>607+210</f>
        <v>817</v>
      </c>
      <c r="AX62" s="71"/>
      <c r="AY62" s="71">
        <v>98</v>
      </c>
      <c r="AZ62" s="71">
        <v>41</v>
      </c>
      <c r="BA62" s="71"/>
      <c r="BB62" s="68"/>
      <c r="BC62" s="72"/>
      <c r="BD62" s="68"/>
      <c r="BE62" s="73">
        <f t="shared" si="34"/>
        <v>2837</v>
      </c>
      <c r="BF62" s="114">
        <f t="shared" si="15"/>
        <v>0.14945364821995066</v>
      </c>
      <c r="BG62" s="115" t="e">
        <f t="shared" si="16"/>
        <v>#DIV/0!</v>
      </c>
      <c r="BH62" s="115" t="e">
        <f t="shared" si="32"/>
        <v>#DIV/0!</v>
      </c>
      <c r="BI62" s="76"/>
      <c r="BJ62" s="77"/>
      <c r="BK62" s="116">
        <f t="shared" si="18"/>
        <v>8156375</v>
      </c>
      <c r="BL62" s="117">
        <v>747373.70239999995</v>
      </c>
      <c r="BM62" s="118">
        <f t="shared" si="19"/>
        <v>9.1630620514628128E-2</v>
      </c>
      <c r="BN62" s="119" t="str">
        <f t="shared" si="20"/>
        <v>A</v>
      </c>
      <c r="BO62" s="120">
        <v>370094.64127999998</v>
      </c>
      <c r="BP62" s="118">
        <f t="shared" si="21"/>
        <v>4.5374892802255901E-2</v>
      </c>
      <c r="BQ62" s="119" t="str">
        <f t="shared" si="22"/>
        <v>A</v>
      </c>
      <c r="BR62" s="232">
        <v>119517</v>
      </c>
      <c r="BS62" s="118">
        <f t="shared" si="28"/>
        <v>1.4653200717230388E-2</v>
      </c>
      <c r="BT62" s="119" t="str">
        <f t="shared" si="29"/>
        <v>A</v>
      </c>
      <c r="BU62" s="122">
        <f t="shared" si="23"/>
        <v>1236985.3436799999</v>
      </c>
      <c r="BV62" s="118">
        <f t="shared" si="30"/>
        <v>0.15165871403411441</v>
      </c>
      <c r="BW62" s="119" t="str">
        <f t="shared" si="25"/>
        <v>A</v>
      </c>
      <c r="BX62" s="109"/>
      <c r="BY62" s="123"/>
      <c r="BZ62" s="123"/>
      <c r="CA62" s="123"/>
      <c r="CB62" s="124"/>
      <c r="CC62" s="221"/>
      <c r="CD62" s="222"/>
      <c r="CE62" s="222"/>
      <c r="CF62" s="222"/>
      <c r="CG62" s="222"/>
      <c r="CH62" s="222"/>
      <c r="CI62" s="234"/>
      <c r="CJ62" s="224"/>
      <c r="CK62" s="222"/>
      <c r="CL62" s="225"/>
      <c r="CM62" s="222"/>
      <c r="CN62" s="225"/>
      <c r="CO62" s="222"/>
      <c r="CP62" s="235" t="e">
        <f>#REF!</f>
        <v>#REF!</v>
      </c>
      <c r="CQ62" s="233" t="s">
        <v>233</v>
      </c>
      <c r="CR62" s="94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6"/>
      <c r="DG62" s="97"/>
      <c r="DH62" s="95"/>
      <c r="DI62" s="95"/>
      <c r="DJ62" s="95"/>
      <c r="DK62" s="95"/>
      <c r="DL62" s="96"/>
      <c r="DM62" s="95"/>
      <c r="DN62" s="95"/>
      <c r="DO62" s="95"/>
      <c r="DP62" s="95"/>
      <c r="DQ62" s="95"/>
      <c r="DR62" s="95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</row>
    <row r="63" spans="1:238" s="98" customFormat="1" ht="38.25" hidden="1">
      <c r="A63" s="99" t="s">
        <v>69</v>
      </c>
      <c r="B63" s="100" t="s">
        <v>262</v>
      </c>
      <c r="C63" s="165" t="s">
        <v>263</v>
      </c>
      <c r="D63" s="99" t="s">
        <v>77</v>
      </c>
      <c r="E63" s="165">
        <v>138</v>
      </c>
      <c r="F63" s="165" t="s">
        <v>264</v>
      </c>
      <c r="G63" s="165"/>
      <c r="H63" s="165" t="s">
        <v>136</v>
      </c>
      <c r="I63" s="166">
        <v>54000</v>
      </c>
      <c r="J63" s="68">
        <v>54</v>
      </c>
      <c r="K63" s="68" t="s">
        <v>115</v>
      </c>
      <c r="L63" s="165">
        <v>1909</v>
      </c>
      <c r="M63" s="165"/>
      <c r="N63" s="68">
        <v>1615</v>
      </c>
      <c r="O63" s="166">
        <v>0</v>
      </c>
      <c r="P63" s="166">
        <v>0</v>
      </c>
      <c r="Q63" s="166">
        <v>0</v>
      </c>
      <c r="R63" s="166">
        <v>0</v>
      </c>
      <c r="S63" s="166">
        <v>0</v>
      </c>
      <c r="T63" s="166">
        <v>0</v>
      </c>
      <c r="U63" s="166">
        <v>0</v>
      </c>
      <c r="V63" s="166">
        <v>0</v>
      </c>
      <c r="W63" s="166">
        <v>1</v>
      </c>
      <c r="X63" s="68">
        <v>1615</v>
      </c>
      <c r="Y63" s="68">
        <v>1257</v>
      </c>
      <c r="Z63" s="166">
        <v>286</v>
      </c>
      <c r="AA63" s="166">
        <v>0</v>
      </c>
      <c r="AB63" s="166">
        <v>238</v>
      </c>
      <c r="AC63" s="166">
        <v>0</v>
      </c>
      <c r="AD63" s="166"/>
      <c r="AE63" s="166"/>
      <c r="AF63" s="166">
        <v>3</v>
      </c>
      <c r="AG63" s="166">
        <v>1</v>
      </c>
      <c r="AH63" s="166"/>
      <c r="AI63" s="166"/>
      <c r="AJ63" s="167"/>
      <c r="AK63" s="168"/>
      <c r="AL63" s="166"/>
      <c r="AM63" s="166"/>
      <c r="AN63" s="169" t="s">
        <v>265</v>
      </c>
      <c r="AO63" s="166" t="s">
        <v>266</v>
      </c>
      <c r="AP63" s="68">
        <f t="shared" si="33"/>
        <v>1615</v>
      </c>
      <c r="AQ63" s="69">
        <v>0</v>
      </c>
      <c r="AR63" s="105">
        <f>584+126</f>
        <v>710</v>
      </c>
      <c r="AS63" s="71">
        <v>0</v>
      </c>
      <c r="AT63" s="71">
        <f>755-400</f>
        <v>355</v>
      </c>
      <c r="AU63" s="71"/>
      <c r="AV63" s="71"/>
      <c r="AW63" s="71">
        <v>86</v>
      </c>
      <c r="AX63" s="71"/>
      <c r="AY63" s="71">
        <v>16</v>
      </c>
      <c r="AZ63" s="71">
        <v>48</v>
      </c>
      <c r="BA63" s="68">
        <f>400</f>
        <v>400</v>
      </c>
      <c r="BB63" s="68">
        <v>0</v>
      </c>
      <c r="BC63" s="72">
        <v>0</v>
      </c>
      <c r="BD63" s="68" t="s">
        <v>142</v>
      </c>
      <c r="BE63" s="73">
        <f t="shared" si="34"/>
        <v>1615</v>
      </c>
      <c r="BF63" s="114">
        <f t="shared" si="15"/>
        <v>0.21981424148606812</v>
      </c>
      <c r="BG63" s="115" t="e">
        <f t="shared" si="16"/>
        <v>#DIV/0!</v>
      </c>
      <c r="BH63" s="115" t="e">
        <f t="shared" si="32"/>
        <v>#DIV/0!</v>
      </c>
      <c r="BI63" s="76"/>
      <c r="BJ63" s="77"/>
      <c r="BK63" s="116">
        <f t="shared" si="18"/>
        <v>4643125</v>
      </c>
      <c r="BL63" s="117">
        <v>938178.75839999993</v>
      </c>
      <c r="BM63" s="118">
        <f t="shared" si="19"/>
        <v>0.20205761386996904</v>
      </c>
      <c r="BN63" s="119" t="str">
        <f t="shared" si="20"/>
        <v>B</v>
      </c>
      <c r="BO63" s="120">
        <v>195965.90363999997</v>
      </c>
      <c r="BP63" s="118">
        <f t="shared" si="21"/>
        <v>4.2205605845201236E-2</v>
      </c>
      <c r="BQ63" s="119" t="str">
        <f t="shared" si="22"/>
        <v>A</v>
      </c>
      <c r="BR63" s="229">
        <v>213616</v>
      </c>
      <c r="BS63" s="118">
        <f t="shared" si="28"/>
        <v>4.6006945753129629E-2</v>
      </c>
      <c r="BT63" s="119" t="str">
        <f t="shared" si="29"/>
        <v>A</v>
      </c>
      <c r="BU63" s="122">
        <f t="shared" si="23"/>
        <v>1347760.6620399999</v>
      </c>
      <c r="BV63" s="118">
        <f t="shared" si="30"/>
        <v>0.29027016546829987</v>
      </c>
      <c r="BW63" s="119" t="str">
        <f t="shared" si="25"/>
        <v>B</v>
      </c>
      <c r="BX63" s="109"/>
      <c r="BY63" s="123"/>
      <c r="BZ63" s="123"/>
      <c r="CA63" s="123"/>
      <c r="CB63" s="124"/>
      <c r="CC63" s="221"/>
      <c r="CD63" s="222"/>
      <c r="CE63" s="222"/>
      <c r="CF63" s="222"/>
      <c r="CG63" s="222"/>
      <c r="CH63" s="222"/>
      <c r="CI63" s="223">
        <f>-BE63</f>
        <v>-1615</v>
      </c>
      <c r="CJ63" s="224"/>
      <c r="CK63" s="222"/>
      <c r="CL63" s="225"/>
      <c r="CM63" s="222"/>
      <c r="CN63" s="225"/>
      <c r="CO63" s="222"/>
      <c r="CP63" s="226"/>
      <c r="CQ63" s="125" t="s">
        <v>174</v>
      </c>
      <c r="CR63" s="94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6"/>
      <c r="DG63" s="97"/>
      <c r="DH63" s="95"/>
      <c r="DI63" s="95"/>
      <c r="DJ63" s="95"/>
      <c r="DK63" s="95"/>
      <c r="DL63" s="96"/>
      <c r="DM63" s="95"/>
      <c r="DN63" s="95"/>
      <c r="DO63" s="95"/>
      <c r="DP63" s="95"/>
      <c r="DQ63" s="95"/>
      <c r="DR63" s="95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</row>
    <row r="64" spans="1:238" s="98" customFormat="1" ht="38.25" hidden="1">
      <c r="A64" s="99" t="s">
        <v>267</v>
      </c>
      <c r="B64" s="100" t="s">
        <v>268</v>
      </c>
      <c r="C64" s="165" t="s">
        <v>269</v>
      </c>
      <c r="D64" s="99" t="s">
        <v>270</v>
      </c>
      <c r="E64" s="102">
        <v>34</v>
      </c>
      <c r="F64" s="102" t="s">
        <v>271</v>
      </c>
      <c r="G64" s="102"/>
      <c r="H64" s="165" t="s">
        <v>136</v>
      </c>
      <c r="I64" s="68">
        <v>54000</v>
      </c>
      <c r="J64" s="68">
        <v>54</v>
      </c>
      <c r="K64" s="68" t="s">
        <v>115</v>
      </c>
      <c r="L64" s="102">
        <v>1933</v>
      </c>
      <c r="M64" s="102"/>
      <c r="N64" s="68">
        <v>4291</v>
      </c>
      <c r="O64" s="166">
        <v>0</v>
      </c>
      <c r="P64" s="166">
        <v>0</v>
      </c>
      <c r="Q64" s="166">
        <v>0</v>
      </c>
      <c r="R64" s="166">
        <v>0</v>
      </c>
      <c r="S64" s="166">
        <v>0</v>
      </c>
      <c r="T64" s="166">
        <v>0</v>
      </c>
      <c r="U64" s="166">
        <v>0</v>
      </c>
      <c r="V64" s="166">
        <v>0</v>
      </c>
      <c r="W64" s="166">
        <v>0</v>
      </c>
      <c r="X64" s="68">
        <v>4291</v>
      </c>
      <c r="Y64" s="68">
        <v>3907</v>
      </c>
      <c r="Z64" s="68">
        <v>0</v>
      </c>
      <c r="AA64" s="68">
        <v>0</v>
      </c>
      <c r="AB64" s="68">
        <v>0</v>
      </c>
      <c r="AC64" s="68">
        <v>0</v>
      </c>
      <c r="AD64" s="68"/>
      <c r="AE64" s="68"/>
      <c r="AF64" s="68">
        <v>3</v>
      </c>
      <c r="AG64" s="68">
        <v>1</v>
      </c>
      <c r="AH64" s="68"/>
      <c r="AI64" s="68">
        <v>0</v>
      </c>
      <c r="AJ64" s="103"/>
      <c r="AK64" s="104"/>
      <c r="AL64" s="68"/>
      <c r="AM64" s="68"/>
      <c r="AN64" s="236" t="s">
        <v>272</v>
      </c>
      <c r="AO64" s="68" t="s">
        <v>273</v>
      </c>
      <c r="AP64" s="68">
        <f t="shared" si="33"/>
        <v>4291</v>
      </c>
      <c r="AQ64" s="69">
        <v>0</v>
      </c>
      <c r="AR64" s="105">
        <v>0</v>
      </c>
      <c r="AS64" s="71">
        <v>1140</v>
      </c>
      <c r="AT64" s="71">
        <v>0</v>
      </c>
      <c r="AU64" s="71"/>
      <c r="AV64" s="71"/>
      <c r="AW64" s="71"/>
      <c r="AX64" s="71">
        <v>0</v>
      </c>
      <c r="AY64" s="71">
        <v>0</v>
      </c>
      <c r="AZ64" s="71">
        <v>0</v>
      </c>
      <c r="BA64" s="71">
        <v>0</v>
      </c>
      <c r="BB64" s="68">
        <v>0</v>
      </c>
      <c r="BC64" s="145">
        <v>3151</v>
      </c>
      <c r="BD64" s="228" t="s">
        <v>274</v>
      </c>
      <c r="BE64" s="73">
        <f t="shared" si="34"/>
        <v>4291</v>
      </c>
      <c r="BF64" s="114">
        <f t="shared" si="15"/>
        <v>0</v>
      </c>
      <c r="BG64" s="115" t="e">
        <f t="shared" si="16"/>
        <v>#DIV/0!</v>
      </c>
      <c r="BH64" s="115" t="e">
        <f t="shared" si="32"/>
        <v>#DIV/0!</v>
      </c>
      <c r="BI64" s="76"/>
      <c r="BJ64" s="77"/>
      <c r="BK64" s="116">
        <f t="shared" si="18"/>
        <v>12336625</v>
      </c>
      <c r="BL64" s="117">
        <v>938178.75839999993</v>
      </c>
      <c r="BM64" s="118">
        <f t="shared" si="19"/>
        <v>7.6048251316709392E-2</v>
      </c>
      <c r="BN64" s="119" t="str">
        <f t="shared" si="20"/>
        <v>A</v>
      </c>
      <c r="BO64" s="120">
        <v>385734.9964</v>
      </c>
      <c r="BP64" s="118">
        <f t="shared" si="21"/>
        <v>3.1267465485900724E-2</v>
      </c>
      <c r="BQ64" s="119" t="str">
        <f t="shared" si="22"/>
        <v>A</v>
      </c>
      <c r="BR64" s="232">
        <v>128710</v>
      </c>
      <c r="BS64" s="118">
        <f t="shared" si="28"/>
        <v>1.0433161419756214E-2</v>
      </c>
      <c r="BT64" s="119" t="str">
        <f t="shared" si="29"/>
        <v>A</v>
      </c>
      <c r="BU64" s="122">
        <f t="shared" si="23"/>
        <v>1452623.7548</v>
      </c>
      <c r="BV64" s="118">
        <f t="shared" si="30"/>
        <v>0.11774887822236632</v>
      </c>
      <c r="BW64" s="119" t="str">
        <f t="shared" si="25"/>
        <v>A</v>
      </c>
      <c r="BX64" s="109"/>
      <c r="BY64" s="123"/>
      <c r="BZ64" s="123"/>
      <c r="CA64" s="123"/>
      <c r="CB64" s="124"/>
      <c r="CC64" s="221"/>
      <c r="CD64" s="222"/>
      <c r="CE64" s="222"/>
      <c r="CF64" s="222"/>
      <c r="CG64" s="222"/>
      <c r="CH64" s="222"/>
      <c r="CI64" s="237"/>
      <c r="CJ64" s="224"/>
      <c r="CK64" s="222"/>
      <c r="CL64" s="225"/>
      <c r="CM64" s="222"/>
      <c r="CN64" s="225"/>
      <c r="CO64" s="222"/>
      <c r="CP64" s="226"/>
      <c r="CQ64" s="125"/>
      <c r="CR64" s="94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6"/>
      <c r="DG64" s="97"/>
      <c r="DH64" s="95"/>
      <c r="DI64" s="95"/>
      <c r="DJ64" s="95"/>
      <c r="DK64" s="95"/>
      <c r="DL64" s="96"/>
      <c r="DM64" s="95"/>
      <c r="DN64" s="95"/>
      <c r="DO64" s="95"/>
      <c r="DP64" s="95"/>
      <c r="DQ64" s="95"/>
      <c r="DR64" s="95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</row>
    <row r="65" spans="1:238" s="98" customFormat="1" ht="51" hidden="1">
      <c r="A65" s="99" t="s">
        <v>69</v>
      </c>
      <c r="B65" s="100" t="s">
        <v>275</v>
      </c>
      <c r="C65" s="165" t="s">
        <v>276</v>
      </c>
      <c r="D65" s="99" t="s">
        <v>77</v>
      </c>
      <c r="E65" s="102">
        <v>32</v>
      </c>
      <c r="F65" s="102" t="s">
        <v>277</v>
      </c>
      <c r="G65" s="102"/>
      <c r="H65" s="165" t="s">
        <v>136</v>
      </c>
      <c r="I65" s="68">
        <v>54005</v>
      </c>
      <c r="J65" s="68">
        <v>54</v>
      </c>
      <c r="K65" s="68" t="s">
        <v>115</v>
      </c>
      <c r="L65" s="102">
        <v>1954</v>
      </c>
      <c r="M65" s="102"/>
      <c r="N65" s="68">
        <v>4795</v>
      </c>
      <c r="O65" s="166">
        <v>0</v>
      </c>
      <c r="P65" s="166">
        <v>0</v>
      </c>
      <c r="Q65" s="166">
        <v>0</v>
      </c>
      <c r="R65" s="166">
        <v>0</v>
      </c>
      <c r="S65" s="166">
        <v>0</v>
      </c>
      <c r="T65" s="166">
        <v>1</v>
      </c>
      <c r="U65" s="166">
        <v>0</v>
      </c>
      <c r="V65" s="166">
        <v>0</v>
      </c>
      <c r="W65" s="166">
        <v>0</v>
      </c>
      <c r="X65" s="68">
        <v>4795</v>
      </c>
      <c r="Y65" s="68">
        <v>4251</v>
      </c>
      <c r="Z65" s="68">
        <v>1468</v>
      </c>
      <c r="AA65" s="68">
        <v>23</v>
      </c>
      <c r="AB65" s="68">
        <v>0</v>
      </c>
      <c r="AC65" s="68">
        <v>0</v>
      </c>
      <c r="AD65" s="68"/>
      <c r="AE65" s="68"/>
      <c r="AF65" s="68">
        <v>5</v>
      </c>
      <c r="AG65" s="68">
        <v>1</v>
      </c>
      <c r="AH65" s="68"/>
      <c r="AI65" s="68">
        <v>0</v>
      </c>
      <c r="AJ65" s="103"/>
      <c r="AK65" s="104"/>
      <c r="AL65" s="68"/>
      <c r="AM65" s="68"/>
      <c r="AN65" s="236" t="s">
        <v>278</v>
      </c>
      <c r="AO65" s="68"/>
      <c r="AP65" s="68">
        <f t="shared" si="33"/>
        <v>4795</v>
      </c>
      <c r="AQ65" s="69">
        <v>45</v>
      </c>
      <c r="AR65" s="105">
        <f>1626+190</f>
        <v>1816</v>
      </c>
      <c r="AS65" s="71">
        <v>0</v>
      </c>
      <c r="AT65" s="71">
        <f>1886+12+118+111</f>
        <v>2127</v>
      </c>
      <c r="AU65" s="71"/>
      <c r="AV65" s="71"/>
      <c r="AW65" s="71">
        <f>279+193</f>
        <v>472</v>
      </c>
      <c r="AX65" s="71">
        <v>413</v>
      </c>
      <c r="AY65" s="71"/>
      <c r="AZ65" s="71">
        <v>0</v>
      </c>
      <c r="BA65" s="71">
        <v>0</v>
      </c>
      <c r="BB65" s="68">
        <v>0</v>
      </c>
      <c r="BC65" s="72">
        <v>0</v>
      </c>
      <c r="BD65" s="68"/>
      <c r="BE65" s="73">
        <f t="shared" si="34"/>
        <v>4828</v>
      </c>
      <c r="BF65" s="114">
        <f t="shared" si="15"/>
        <v>0.44055509527754766</v>
      </c>
      <c r="BG65" s="115" t="e">
        <f t="shared" si="16"/>
        <v>#DIV/0!</v>
      </c>
      <c r="BH65" s="115" t="e">
        <f t="shared" si="32"/>
        <v>#DIV/0!</v>
      </c>
      <c r="BI65" s="76"/>
      <c r="BJ65" s="77"/>
      <c r="BK65" s="116">
        <f t="shared" si="18"/>
        <v>13880500</v>
      </c>
      <c r="BL65" s="117">
        <v>391312.06400000001</v>
      </c>
      <c r="BM65" s="118">
        <f t="shared" si="19"/>
        <v>2.8191496271748138E-2</v>
      </c>
      <c r="BN65" s="119" t="str">
        <f t="shared" si="20"/>
        <v>A</v>
      </c>
      <c r="BO65" s="120">
        <v>365496.47576</v>
      </c>
      <c r="BP65" s="118">
        <f t="shared" si="21"/>
        <v>2.6331650571665286E-2</v>
      </c>
      <c r="BQ65" s="119" t="str">
        <f t="shared" si="22"/>
        <v>A</v>
      </c>
      <c r="BR65" s="232">
        <v>94640</v>
      </c>
      <c r="BS65" s="118">
        <f t="shared" si="28"/>
        <v>6.8181981917077913E-3</v>
      </c>
      <c r="BT65" s="119" t="str">
        <f t="shared" si="29"/>
        <v>A</v>
      </c>
      <c r="BU65" s="122">
        <f t="shared" si="23"/>
        <v>851448.53976000007</v>
      </c>
      <c r="BV65" s="118">
        <f t="shared" si="30"/>
        <v>6.1341345035121217E-2</v>
      </c>
      <c r="BW65" s="119" t="str">
        <f t="shared" si="25"/>
        <v>A</v>
      </c>
      <c r="BX65" s="109"/>
      <c r="BY65" s="123"/>
      <c r="BZ65" s="123"/>
      <c r="CA65" s="123"/>
      <c r="CB65" s="124"/>
      <c r="CC65" s="221"/>
      <c r="CD65" s="222"/>
      <c r="CE65" s="222"/>
      <c r="CF65" s="222"/>
      <c r="CG65" s="222"/>
      <c r="CH65" s="222"/>
      <c r="CI65" s="223" t="e">
        <f>-#REF!</f>
        <v>#REF!</v>
      </c>
      <c r="CJ65" s="224"/>
      <c r="CK65" s="222"/>
      <c r="CL65" s="225"/>
      <c r="CM65" s="222"/>
      <c r="CN65" s="225"/>
      <c r="CO65" s="222"/>
      <c r="CP65" s="226"/>
      <c r="CQ65" s="125" t="s">
        <v>279</v>
      </c>
      <c r="CR65" s="94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6"/>
      <c r="DG65" s="97"/>
      <c r="DH65" s="95"/>
      <c r="DI65" s="95"/>
      <c r="DJ65" s="95"/>
      <c r="DK65" s="95"/>
      <c r="DL65" s="96"/>
      <c r="DM65" s="95"/>
      <c r="DN65" s="95"/>
      <c r="DO65" s="95"/>
      <c r="DP65" s="95"/>
      <c r="DQ65" s="95"/>
      <c r="DR65" s="95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</row>
    <row r="66" spans="1:238" s="98" customFormat="1" ht="38.25" hidden="1">
      <c r="A66" s="99" t="s">
        <v>69</v>
      </c>
      <c r="B66" s="100" t="s">
        <v>280</v>
      </c>
      <c r="C66" s="102" t="s">
        <v>281</v>
      </c>
      <c r="D66" s="99" t="s">
        <v>77</v>
      </c>
      <c r="E66" s="102">
        <v>1</v>
      </c>
      <c r="F66" s="102" t="s">
        <v>282</v>
      </c>
      <c r="G66" s="102"/>
      <c r="H66" s="99" t="s">
        <v>283</v>
      </c>
      <c r="I66" s="68">
        <v>54500</v>
      </c>
      <c r="J66" s="68">
        <v>54</v>
      </c>
      <c r="K66" s="68" t="s">
        <v>115</v>
      </c>
      <c r="L66" s="102">
        <v>1994</v>
      </c>
      <c r="M66" s="102"/>
      <c r="N66" s="68">
        <v>2553</v>
      </c>
      <c r="O66" s="166">
        <v>0</v>
      </c>
      <c r="P66" s="166">
        <v>0</v>
      </c>
      <c r="Q66" s="166">
        <v>0</v>
      </c>
      <c r="R66" s="166">
        <v>0</v>
      </c>
      <c r="S66" s="166">
        <v>0</v>
      </c>
      <c r="T66" s="166">
        <v>0</v>
      </c>
      <c r="U66" s="166">
        <v>0</v>
      </c>
      <c r="V66" s="166">
        <v>0</v>
      </c>
      <c r="W66" s="166">
        <v>0</v>
      </c>
      <c r="X66" s="68">
        <v>2553</v>
      </c>
      <c r="Y66" s="68">
        <v>2291</v>
      </c>
      <c r="Z66" s="68">
        <v>83</v>
      </c>
      <c r="AA66" s="68">
        <v>21</v>
      </c>
      <c r="AB66" s="68">
        <v>0</v>
      </c>
      <c r="AC66" s="68">
        <v>0</v>
      </c>
      <c r="AD66" s="68"/>
      <c r="AE66" s="68"/>
      <c r="AF66" s="68">
        <v>3</v>
      </c>
      <c r="AG66" s="68">
        <v>1</v>
      </c>
      <c r="AH66" s="68"/>
      <c r="AI66" s="68">
        <v>0</v>
      </c>
      <c r="AJ66" s="103"/>
      <c r="AK66" s="104"/>
      <c r="AL66" s="68"/>
      <c r="AM66" s="68"/>
      <c r="AN66" s="67" t="s">
        <v>284</v>
      </c>
      <c r="AO66" s="68" t="s">
        <v>285</v>
      </c>
      <c r="AP66" s="68">
        <f t="shared" si="33"/>
        <v>2553</v>
      </c>
      <c r="AQ66" s="170"/>
      <c r="AR66" s="105">
        <f>1451+73+50</f>
        <v>1574</v>
      </c>
      <c r="AS66" s="71">
        <v>226</v>
      </c>
      <c r="AT66" s="71">
        <f>54+28+13+54</f>
        <v>149</v>
      </c>
      <c r="AU66" s="71"/>
      <c r="AV66" s="71"/>
      <c r="AW66" s="71">
        <f>546+58</f>
        <v>604</v>
      </c>
      <c r="AX66" s="71" t="s">
        <v>286</v>
      </c>
      <c r="AY66" s="68"/>
      <c r="AZ66" s="68"/>
      <c r="BA66" s="68"/>
      <c r="BB66" s="68"/>
      <c r="BC66" s="72"/>
      <c r="BD66" s="68"/>
      <c r="BE66" s="73">
        <f t="shared" si="34"/>
        <v>2553</v>
      </c>
      <c r="BF66" s="114">
        <f t="shared" si="15"/>
        <v>5.8362710536623577E-2</v>
      </c>
      <c r="BG66" s="115" t="e">
        <f t="shared" si="16"/>
        <v>#DIV/0!</v>
      </c>
      <c r="BH66" s="115" t="e">
        <f t="shared" si="32"/>
        <v>#DIV/0!</v>
      </c>
      <c r="BI66" s="76"/>
      <c r="BJ66" s="77"/>
      <c r="BK66" s="116">
        <f t="shared" si="18"/>
        <v>7339875</v>
      </c>
      <c r="BL66" s="117">
        <v>673800.56640000001</v>
      </c>
      <c r="BM66" s="118">
        <f t="shared" si="19"/>
        <v>9.1800005640423038E-2</v>
      </c>
      <c r="BN66" s="119" t="str">
        <f t="shared" si="20"/>
        <v>A</v>
      </c>
      <c r="BO66" s="120">
        <v>26254.041840000002</v>
      </c>
      <c r="BP66" s="118">
        <f t="shared" si="21"/>
        <v>3.5769058519388957E-3</v>
      </c>
      <c r="BQ66" s="119" t="str">
        <f t="shared" si="22"/>
        <v>A</v>
      </c>
      <c r="BR66" s="232">
        <v>526198</v>
      </c>
      <c r="BS66" s="118">
        <f t="shared" si="28"/>
        <v>7.1690321701663853E-2</v>
      </c>
      <c r="BT66" s="119" t="str">
        <f t="shared" si="29"/>
        <v>A</v>
      </c>
      <c r="BU66" s="122">
        <f t="shared" si="23"/>
        <v>1226252.60824</v>
      </c>
      <c r="BV66" s="118">
        <f t="shared" si="30"/>
        <v>0.16706723319402578</v>
      </c>
      <c r="BW66" s="119" t="str">
        <f t="shared" si="25"/>
        <v>A</v>
      </c>
      <c r="BX66" s="109"/>
      <c r="BY66" s="123"/>
      <c r="BZ66" s="123"/>
      <c r="CA66" s="123"/>
      <c r="CB66" s="124"/>
      <c r="CC66" s="221"/>
      <c r="CD66" s="222"/>
      <c r="CE66" s="222"/>
      <c r="CF66" s="222"/>
      <c r="CG66" s="222"/>
      <c r="CH66" s="222"/>
      <c r="CI66" s="226"/>
      <c r="CJ66" s="224"/>
      <c r="CK66" s="222"/>
      <c r="CL66" s="225"/>
      <c r="CM66" s="222"/>
      <c r="CN66" s="225"/>
      <c r="CO66" s="222"/>
      <c r="CP66" s="226"/>
      <c r="CQ66" s="125"/>
      <c r="CR66" s="94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6"/>
      <c r="DG66" s="97"/>
      <c r="DH66" s="95"/>
      <c r="DI66" s="95"/>
      <c r="DJ66" s="95"/>
      <c r="DK66" s="95"/>
      <c r="DL66" s="96"/>
      <c r="DM66" s="95"/>
      <c r="DN66" s="95"/>
      <c r="DO66" s="95"/>
      <c r="DP66" s="95"/>
      <c r="DQ66" s="95"/>
      <c r="DR66" s="95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</row>
    <row r="67" spans="1:238" s="98" customFormat="1" ht="38.25" hidden="1">
      <c r="A67" s="99" t="s">
        <v>69</v>
      </c>
      <c r="B67" s="100" t="s">
        <v>280</v>
      </c>
      <c r="C67" s="102" t="s">
        <v>287</v>
      </c>
      <c r="D67" s="99" t="s">
        <v>77</v>
      </c>
      <c r="E67" s="102">
        <v>1</v>
      </c>
      <c r="F67" s="102" t="s">
        <v>282</v>
      </c>
      <c r="G67" s="102"/>
      <c r="H67" s="99" t="s">
        <v>283</v>
      </c>
      <c r="I67" s="68">
        <v>54500</v>
      </c>
      <c r="J67" s="68">
        <v>54</v>
      </c>
      <c r="K67" s="68" t="s">
        <v>115</v>
      </c>
      <c r="L67" s="102">
        <v>1998</v>
      </c>
      <c r="M67" s="102"/>
      <c r="N67" s="68">
        <v>3138</v>
      </c>
      <c r="O67" s="166">
        <v>0</v>
      </c>
      <c r="P67" s="166">
        <v>0</v>
      </c>
      <c r="Q67" s="166">
        <v>0</v>
      </c>
      <c r="R67" s="166">
        <v>0</v>
      </c>
      <c r="S67" s="166">
        <v>0</v>
      </c>
      <c r="T67" s="166">
        <v>0</v>
      </c>
      <c r="U67" s="166">
        <v>0</v>
      </c>
      <c r="V67" s="166">
        <v>0</v>
      </c>
      <c r="W67" s="166">
        <v>0</v>
      </c>
      <c r="X67" s="68">
        <v>3138</v>
      </c>
      <c r="Y67" s="68">
        <v>2825</v>
      </c>
      <c r="Z67" s="68">
        <v>67</v>
      </c>
      <c r="AA67" s="68">
        <v>0</v>
      </c>
      <c r="AB67" s="68">
        <v>0</v>
      </c>
      <c r="AC67" s="68">
        <v>0</v>
      </c>
      <c r="AD67" s="68"/>
      <c r="AE67" s="68"/>
      <c r="AF67" s="68">
        <v>2</v>
      </c>
      <c r="AG67" s="68">
        <v>1</v>
      </c>
      <c r="AH67" s="68"/>
      <c r="AI67" s="68">
        <f>410/25</f>
        <v>16.399999999999999</v>
      </c>
      <c r="AJ67" s="103"/>
      <c r="AK67" s="104"/>
      <c r="AL67" s="68"/>
      <c r="AM67" s="68"/>
      <c r="AN67" s="67" t="s">
        <v>288</v>
      </c>
      <c r="AO67" s="68" t="s">
        <v>289</v>
      </c>
      <c r="AP67" s="68">
        <f t="shared" si="33"/>
        <v>3138</v>
      </c>
      <c r="AQ67" s="69">
        <v>410</v>
      </c>
      <c r="AR67" s="105">
        <f>2249+24+227</f>
        <v>2500</v>
      </c>
      <c r="AS67" s="71">
        <v>0</v>
      </c>
      <c r="AT67" s="71">
        <v>50</v>
      </c>
      <c r="AU67" s="71"/>
      <c r="AV67" s="71"/>
      <c r="AW67" s="71">
        <f>395+147</f>
        <v>542</v>
      </c>
      <c r="AX67" s="71" t="s">
        <v>286</v>
      </c>
      <c r="AY67" s="68"/>
      <c r="AZ67" s="68">
        <v>54</v>
      </c>
      <c r="BA67" s="68"/>
      <c r="BB67" s="68"/>
      <c r="BC67" s="72"/>
      <c r="BD67" s="68"/>
      <c r="BE67" s="73">
        <f t="shared" si="34"/>
        <v>3146</v>
      </c>
      <c r="BF67" s="114">
        <f t="shared" si="15"/>
        <v>1.5893197711379529E-2</v>
      </c>
      <c r="BG67" s="115" t="e">
        <f t="shared" si="16"/>
        <v>#DIV/0!</v>
      </c>
      <c r="BH67" s="115" t="e">
        <f t="shared" si="32"/>
        <v>#DIV/0!</v>
      </c>
      <c r="BI67" s="76"/>
      <c r="BJ67" s="77"/>
      <c r="BK67" s="116">
        <f t="shared" si="18"/>
        <v>9044750</v>
      </c>
      <c r="BL67" s="117">
        <v>641137.32799999998</v>
      </c>
      <c r="BM67" s="118">
        <f t="shared" si="19"/>
        <v>7.0885024793388429E-2</v>
      </c>
      <c r="BN67" s="119" t="str">
        <f t="shared" si="20"/>
        <v>A</v>
      </c>
      <c r="BO67" s="120">
        <v>58251.670359999996</v>
      </c>
      <c r="BP67" s="118">
        <f t="shared" si="21"/>
        <v>6.4403847933884291E-3</v>
      </c>
      <c r="BQ67" s="119" t="str">
        <f t="shared" si="22"/>
        <v>A</v>
      </c>
      <c r="BR67" s="238">
        <v>394649</v>
      </c>
      <c r="BS67" s="118">
        <f t="shared" si="28"/>
        <v>4.363293623372675E-2</v>
      </c>
      <c r="BT67" s="119" t="str">
        <f t="shared" si="29"/>
        <v>A</v>
      </c>
      <c r="BU67" s="122">
        <f t="shared" si="23"/>
        <v>1094037.9983600001</v>
      </c>
      <c r="BV67" s="118">
        <f t="shared" si="30"/>
        <v>0.12095834582050362</v>
      </c>
      <c r="BW67" s="119" t="str">
        <f t="shared" si="25"/>
        <v>A</v>
      </c>
      <c r="BX67" s="198"/>
      <c r="BY67" s="123"/>
      <c r="BZ67" s="123"/>
      <c r="CA67" s="123"/>
      <c r="CB67" s="124"/>
      <c r="CC67" s="239"/>
      <c r="CD67" s="225"/>
      <c r="CE67" s="225"/>
      <c r="CF67" s="225"/>
      <c r="CG67" s="225"/>
      <c r="CH67" s="225"/>
      <c r="CI67" s="240"/>
      <c r="CJ67" s="241"/>
      <c r="CK67" s="225"/>
      <c r="CL67" s="225"/>
      <c r="CM67" s="225"/>
      <c r="CN67" s="225"/>
      <c r="CO67" s="225"/>
      <c r="CP67" s="240"/>
      <c r="CQ67" s="125"/>
      <c r="CR67" s="94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6"/>
      <c r="DG67" s="97"/>
      <c r="DH67" s="95"/>
      <c r="DI67" s="95"/>
      <c r="DJ67" s="95"/>
      <c r="DK67" s="95"/>
      <c r="DL67" s="96"/>
      <c r="DM67" s="95"/>
      <c r="DN67" s="95"/>
      <c r="DO67" s="95"/>
      <c r="DP67" s="95"/>
      <c r="DQ67" s="95"/>
      <c r="DR67" s="95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</row>
    <row r="68" spans="1:238" s="98" customFormat="1" ht="38.25" hidden="1">
      <c r="A68" s="99" t="s">
        <v>69</v>
      </c>
      <c r="B68" s="100" t="s">
        <v>280</v>
      </c>
      <c r="C68" s="102" t="s">
        <v>290</v>
      </c>
      <c r="D68" s="99" t="s">
        <v>77</v>
      </c>
      <c r="E68" s="102">
        <v>1</v>
      </c>
      <c r="F68" s="102" t="s">
        <v>282</v>
      </c>
      <c r="G68" s="102"/>
      <c r="H68" s="99" t="s">
        <v>283</v>
      </c>
      <c r="I68" s="68">
        <v>54500</v>
      </c>
      <c r="J68" s="68">
        <v>54</v>
      </c>
      <c r="K68" s="68" t="s">
        <v>115</v>
      </c>
      <c r="L68" s="102">
        <v>1965</v>
      </c>
      <c r="M68" s="102"/>
      <c r="N68" s="68">
        <v>23241</v>
      </c>
      <c r="O68" s="166">
        <v>0</v>
      </c>
      <c r="P68" s="166">
        <v>0</v>
      </c>
      <c r="Q68" s="166">
        <v>1</v>
      </c>
      <c r="R68" s="166">
        <v>0</v>
      </c>
      <c r="S68" s="166">
        <v>1</v>
      </c>
      <c r="T68" s="166">
        <v>0</v>
      </c>
      <c r="U68" s="166">
        <v>0</v>
      </c>
      <c r="V68" s="166">
        <v>0</v>
      </c>
      <c r="W68" s="166">
        <v>0</v>
      </c>
      <c r="X68" s="68">
        <v>23241</v>
      </c>
      <c r="Y68" s="68">
        <v>18863</v>
      </c>
      <c r="Z68" s="68">
        <v>438</v>
      </c>
      <c r="AA68" s="68">
        <v>0</v>
      </c>
      <c r="AB68" s="68">
        <v>68</v>
      </c>
      <c r="AC68" s="68">
        <v>0</v>
      </c>
      <c r="AD68" s="68"/>
      <c r="AE68" s="68"/>
      <c r="AF68" s="68">
        <v>8</v>
      </c>
      <c r="AG68" s="68">
        <v>2</v>
      </c>
      <c r="AH68" s="68"/>
      <c r="AI68" s="68">
        <v>0</v>
      </c>
      <c r="AJ68" s="103"/>
      <c r="AK68" s="104"/>
      <c r="AL68" s="68"/>
      <c r="AM68" s="68"/>
      <c r="AN68" s="67" t="s">
        <v>291</v>
      </c>
      <c r="AO68" s="68" t="s">
        <v>292</v>
      </c>
      <c r="AP68" s="68">
        <f t="shared" si="33"/>
        <v>23241</v>
      </c>
      <c r="AQ68" s="170"/>
      <c r="AR68" s="105">
        <f>55+10365+2007+179</f>
        <v>12606</v>
      </c>
      <c r="AS68" s="71">
        <v>3917</v>
      </c>
      <c r="AT68" s="71">
        <f>1452+25</f>
        <v>1477</v>
      </c>
      <c r="AU68" s="71"/>
      <c r="AV68" s="71"/>
      <c r="AW68" s="71">
        <f>366+3175</f>
        <v>3541</v>
      </c>
      <c r="AX68" s="71" t="s">
        <v>286</v>
      </c>
      <c r="AY68" s="68">
        <v>770</v>
      </c>
      <c r="AZ68" s="68">
        <v>297</v>
      </c>
      <c r="BA68" s="68">
        <v>323</v>
      </c>
      <c r="BB68" s="68"/>
      <c r="BC68" s="72"/>
      <c r="BD68" s="68"/>
      <c r="BE68" s="73">
        <f t="shared" si="34"/>
        <v>22931</v>
      </c>
      <c r="BF68" s="114">
        <f t="shared" si="15"/>
        <v>6.4410623173869433E-2</v>
      </c>
      <c r="BG68" s="115" t="e">
        <f t="shared" si="16"/>
        <v>#DIV/0!</v>
      </c>
      <c r="BH68" s="115" t="e">
        <f t="shared" si="32"/>
        <v>#DIV/0!</v>
      </c>
      <c r="BI68" s="76"/>
      <c r="BJ68" s="77"/>
      <c r="BK68" s="116">
        <f t="shared" si="18"/>
        <v>65926625</v>
      </c>
      <c r="BL68" s="117">
        <v>7597275.2127999999</v>
      </c>
      <c r="BM68" s="118">
        <f t="shared" si="19"/>
        <v>0.11523834585495617</v>
      </c>
      <c r="BN68" s="119" t="str">
        <f t="shared" si="20"/>
        <v>A</v>
      </c>
      <c r="BO68" s="120">
        <v>978417.10678399995</v>
      </c>
      <c r="BP68" s="118">
        <f t="shared" si="21"/>
        <v>1.4841000988356372E-2</v>
      </c>
      <c r="BQ68" s="119" t="str">
        <f t="shared" si="22"/>
        <v>A</v>
      </c>
      <c r="BR68" s="232">
        <v>365040</v>
      </c>
      <c r="BS68" s="118">
        <f t="shared" si="28"/>
        <v>5.5370648808429068E-3</v>
      </c>
      <c r="BT68" s="119" t="str">
        <f t="shared" si="29"/>
        <v>A</v>
      </c>
      <c r="BU68" s="122">
        <f t="shared" si="23"/>
        <v>8940732.319583999</v>
      </c>
      <c r="BV68" s="118">
        <f t="shared" si="30"/>
        <v>0.13561641172415545</v>
      </c>
      <c r="BW68" s="119" t="str">
        <f t="shared" si="25"/>
        <v>A</v>
      </c>
      <c r="BX68" s="109"/>
      <c r="BY68" s="123"/>
      <c r="BZ68" s="123"/>
      <c r="CA68" s="123"/>
      <c r="CB68" s="124"/>
      <c r="CC68" s="221"/>
      <c r="CD68" s="222"/>
      <c r="CE68" s="222"/>
      <c r="CF68" s="222"/>
      <c r="CG68" s="222"/>
      <c r="CH68" s="222"/>
      <c r="CI68" s="226"/>
      <c r="CJ68" s="224"/>
      <c r="CK68" s="222"/>
      <c r="CL68" s="225"/>
      <c r="CM68" s="222"/>
      <c r="CN68" s="225"/>
      <c r="CO68" s="222"/>
      <c r="CP68" s="226"/>
      <c r="CQ68" s="125"/>
      <c r="CR68" s="94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6"/>
      <c r="DG68" s="97"/>
      <c r="DH68" s="95"/>
      <c r="DI68" s="95"/>
      <c r="DJ68" s="95"/>
      <c r="DK68" s="95"/>
      <c r="DL68" s="96"/>
      <c r="DM68" s="95"/>
      <c r="DN68" s="95"/>
      <c r="DO68" s="95"/>
      <c r="DP68" s="95"/>
      <c r="DQ68" s="95"/>
      <c r="DR68" s="95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</row>
    <row r="69" spans="1:238" s="57" customFormat="1" ht="51" hidden="1">
      <c r="A69" s="99" t="s">
        <v>69</v>
      </c>
      <c r="B69" s="100" t="s">
        <v>280</v>
      </c>
      <c r="C69" s="102" t="s">
        <v>293</v>
      </c>
      <c r="D69" s="99" t="s">
        <v>77</v>
      </c>
      <c r="E69" s="102">
        <v>1</v>
      </c>
      <c r="F69" s="102" t="s">
        <v>282</v>
      </c>
      <c r="G69" s="102"/>
      <c r="H69" s="102" t="s">
        <v>283</v>
      </c>
      <c r="I69" s="68">
        <v>54500</v>
      </c>
      <c r="J69" s="68">
        <v>54</v>
      </c>
      <c r="K69" s="68" t="s">
        <v>115</v>
      </c>
      <c r="L69" s="102">
        <v>1970</v>
      </c>
      <c r="M69" s="102"/>
      <c r="N69" s="202">
        <v>66434</v>
      </c>
      <c r="O69" s="166">
        <v>0</v>
      </c>
      <c r="P69" s="166">
        <v>0</v>
      </c>
      <c r="Q69" s="166">
        <v>3</v>
      </c>
      <c r="R69" s="166">
        <v>0</v>
      </c>
      <c r="S69" s="166">
        <v>1</v>
      </c>
      <c r="T69" s="166">
        <v>0</v>
      </c>
      <c r="U69" s="166">
        <v>1</v>
      </c>
      <c r="V69" s="166">
        <v>0</v>
      </c>
      <c r="W69" s="166">
        <v>1</v>
      </c>
      <c r="X69" s="68">
        <v>66434</v>
      </c>
      <c r="Y69" s="68">
        <v>61653</v>
      </c>
      <c r="Z69" s="68">
        <v>1377</v>
      </c>
      <c r="AA69" s="68">
        <v>46</v>
      </c>
      <c r="AB69" s="68">
        <v>304</v>
      </c>
      <c r="AC69" s="68">
        <v>0</v>
      </c>
      <c r="AD69" s="68"/>
      <c r="AE69" s="68"/>
      <c r="AF69" s="68">
        <v>9</v>
      </c>
      <c r="AG69" s="68">
        <v>1</v>
      </c>
      <c r="AH69" s="68"/>
      <c r="AI69" s="68">
        <v>0</v>
      </c>
      <c r="AJ69" s="103"/>
      <c r="AK69" s="104"/>
      <c r="AL69" s="68"/>
      <c r="AM69" s="68"/>
      <c r="AN69" s="67" t="s">
        <v>294</v>
      </c>
      <c r="AO69" s="68" t="s">
        <v>295</v>
      </c>
      <c r="AP69" s="68">
        <f t="shared" si="33"/>
        <v>66434</v>
      </c>
      <c r="AQ69" s="170"/>
      <c r="AR69" s="105">
        <f>14953+5234</f>
        <v>20187</v>
      </c>
      <c r="AS69" s="71">
        <v>35890</v>
      </c>
      <c r="AT69" s="71">
        <f>2314+13+5</f>
        <v>2332</v>
      </c>
      <c r="AU69" s="71"/>
      <c r="AV69" s="71"/>
      <c r="AW69" s="71">
        <f>2875+3465</f>
        <v>6340</v>
      </c>
      <c r="AX69" s="71" t="s">
        <v>286</v>
      </c>
      <c r="AY69" s="68">
        <v>210</v>
      </c>
      <c r="AZ69" s="68"/>
      <c r="BA69" s="68">
        <v>951</v>
      </c>
      <c r="BB69" s="68"/>
      <c r="BC69" s="145">
        <f>229+38</f>
        <v>267</v>
      </c>
      <c r="BD69" s="68" t="s">
        <v>139</v>
      </c>
      <c r="BE69" s="73">
        <f t="shared" si="34"/>
        <v>66177</v>
      </c>
      <c r="BF69" s="114">
        <f t="shared" si="15"/>
        <v>3.5238829200477509E-2</v>
      </c>
      <c r="BG69" s="115" t="e">
        <f t="shared" si="16"/>
        <v>#DIV/0!</v>
      </c>
      <c r="BH69" s="115" t="e">
        <f t="shared" si="32"/>
        <v>#DIV/0!</v>
      </c>
      <c r="BI69" s="76"/>
      <c r="BJ69" s="77"/>
      <c r="BK69" s="116">
        <f t="shared" si="18"/>
        <v>190258875</v>
      </c>
      <c r="BL69" s="117">
        <v>102809806.65279999</v>
      </c>
      <c r="BM69" s="118">
        <f t="shared" si="19"/>
        <v>0.54036799414902459</v>
      </c>
      <c r="BN69" s="119" t="str">
        <f t="shared" si="20"/>
        <v>C</v>
      </c>
      <c r="BO69" s="120">
        <v>4123606.8208399997</v>
      </c>
      <c r="BP69" s="118">
        <f t="shared" si="21"/>
        <v>2.1673663427474801E-2</v>
      </c>
      <c r="BQ69" s="119" t="str">
        <f t="shared" si="22"/>
        <v>A</v>
      </c>
      <c r="BR69" s="232">
        <f>765502+587038+1019408</f>
        <v>2371948</v>
      </c>
      <c r="BS69" s="118">
        <f t="shared" si="28"/>
        <v>1.2466950621882947E-2</v>
      </c>
      <c r="BT69" s="119" t="str">
        <f t="shared" si="29"/>
        <v>A</v>
      </c>
      <c r="BU69" s="122">
        <f t="shared" si="23"/>
        <v>109305361.47363999</v>
      </c>
      <c r="BV69" s="118">
        <f t="shared" si="30"/>
        <v>0.57450860819838234</v>
      </c>
      <c r="BW69" s="119" t="str">
        <f t="shared" si="25"/>
        <v>C</v>
      </c>
      <c r="BX69" s="109"/>
      <c r="BY69" s="123"/>
      <c r="BZ69" s="123"/>
      <c r="CA69" s="123"/>
      <c r="CB69" s="124"/>
      <c r="CC69" s="239"/>
      <c r="CD69" s="225"/>
      <c r="CE69" s="225"/>
      <c r="CF69" s="225"/>
      <c r="CG69" s="225"/>
      <c r="CH69" s="225"/>
      <c r="CI69" s="240"/>
      <c r="CJ69" s="241"/>
      <c r="CK69" s="225"/>
      <c r="CL69" s="225"/>
      <c r="CM69" s="225"/>
      <c r="CN69" s="225"/>
      <c r="CO69" s="225"/>
      <c r="CP69" s="240"/>
      <c r="CQ69" s="125"/>
      <c r="CR69" s="94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6"/>
      <c r="DG69" s="97"/>
      <c r="DH69" s="95"/>
      <c r="DI69" s="95"/>
      <c r="DJ69" s="95"/>
      <c r="DK69" s="95"/>
      <c r="DL69" s="96"/>
      <c r="DM69" s="95"/>
      <c r="DN69" s="95"/>
      <c r="DO69" s="95"/>
      <c r="DP69" s="95"/>
      <c r="DQ69" s="95"/>
      <c r="DR69" s="95"/>
    </row>
    <row r="70" spans="1:238" s="57" customFormat="1" ht="38.25" hidden="1">
      <c r="A70" s="99" t="s">
        <v>69</v>
      </c>
      <c r="B70" s="100" t="s">
        <v>280</v>
      </c>
      <c r="C70" s="102" t="s">
        <v>296</v>
      </c>
      <c r="D70" s="99" t="s">
        <v>243</v>
      </c>
      <c r="E70" s="102">
        <v>1</v>
      </c>
      <c r="F70" s="102" t="s">
        <v>282</v>
      </c>
      <c r="G70" s="102"/>
      <c r="H70" s="99" t="s">
        <v>283</v>
      </c>
      <c r="I70" s="68">
        <v>54500</v>
      </c>
      <c r="J70" s="68">
        <v>54</v>
      </c>
      <c r="K70" s="68" t="s">
        <v>115</v>
      </c>
      <c r="L70" s="102"/>
      <c r="M70" s="102"/>
      <c r="N70" s="68">
        <v>125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  <c r="U70" s="166">
        <v>0</v>
      </c>
      <c r="V70" s="166">
        <v>0</v>
      </c>
      <c r="W70" s="166">
        <v>0</v>
      </c>
      <c r="X70" s="68">
        <v>125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8"/>
      <c r="AE70" s="68"/>
      <c r="AF70" s="68">
        <v>1</v>
      </c>
      <c r="AG70" s="68">
        <v>0</v>
      </c>
      <c r="AH70" s="68"/>
      <c r="AI70" s="68">
        <v>0</v>
      </c>
      <c r="AJ70" s="103"/>
      <c r="AK70" s="104"/>
      <c r="AL70" s="68"/>
      <c r="AM70" s="68"/>
      <c r="AN70" s="67" t="s">
        <v>297</v>
      </c>
      <c r="AO70" s="68"/>
      <c r="AP70" s="68">
        <f t="shared" si="33"/>
        <v>125</v>
      </c>
      <c r="AQ70" s="170"/>
      <c r="AR70" s="105"/>
      <c r="AS70" s="68"/>
      <c r="AT70" s="68"/>
      <c r="AU70" s="68"/>
      <c r="AV70" s="71"/>
      <c r="AW70" s="71">
        <v>125</v>
      </c>
      <c r="AX70" s="71"/>
      <c r="AY70" s="68"/>
      <c r="AZ70" s="68"/>
      <c r="BA70" s="68"/>
      <c r="BB70" s="68"/>
      <c r="BC70" s="72"/>
      <c r="BD70" s="68"/>
      <c r="BE70" s="73">
        <f t="shared" si="34"/>
        <v>125</v>
      </c>
      <c r="BF70" s="114">
        <f t="shared" si="15"/>
        <v>0</v>
      </c>
      <c r="BG70" s="115" t="e">
        <f t="shared" si="16"/>
        <v>#DIV/0!</v>
      </c>
      <c r="BH70" s="115" t="e">
        <f t="shared" si="32"/>
        <v>#DIV/0!</v>
      </c>
      <c r="BI70" s="76"/>
      <c r="BJ70" s="77"/>
      <c r="BK70" s="116">
        <f t="shared" si="18"/>
        <v>359375</v>
      </c>
      <c r="BL70" s="147">
        <v>0</v>
      </c>
      <c r="BM70" s="148">
        <f t="shared" si="19"/>
        <v>0</v>
      </c>
      <c r="BN70" s="149" t="str">
        <f t="shared" si="20"/>
        <v>SO</v>
      </c>
      <c r="BO70" s="150">
        <v>0</v>
      </c>
      <c r="BP70" s="148">
        <f t="shared" si="21"/>
        <v>0</v>
      </c>
      <c r="BQ70" s="149" t="str">
        <f t="shared" si="22"/>
        <v>SO</v>
      </c>
      <c r="BR70" s="242">
        <v>0</v>
      </c>
      <c r="BS70" s="148">
        <f t="shared" si="28"/>
        <v>0</v>
      </c>
      <c r="BT70" s="149" t="s">
        <v>97</v>
      </c>
      <c r="BU70" s="122">
        <f t="shared" si="23"/>
        <v>0</v>
      </c>
      <c r="BV70" s="148">
        <f t="shared" si="30"/>
        <v>0</v>
      </c>
      <c r="BW70" s="149"/>
      <c r="BX70" s="109"/>
      <c r="BY70" s="149"/>
      <c r="BZ70" s="149"/>
      <c r="CA70" s="149"/>
      <c r="CB70" s="149"/>
      <c r="CC70" s="239"/>
      <c r="CD70" s="225"/>
      <c r="CE70" s="225"/>
      <c r="CF70" s="225"/>
      <c r="CG70" s="225"/>
      <c r="CH70" s="225"/>
      <c r="CI70" s="240"/>
      <c r="CJ70" s="241"/>
      <c r="CK70" s="225"/>
      <c r="CL70" s="225"/>
      <c r="CM70" s="225"/>
      <c r="CN70" s="225"/>
      <c r="CO70" s="225"/>
      <c r="CP70" s="240"/>
      <c r="CQ70" s="125"/>
      <c r="CR70" s="94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6"/>
      <c r="DG70" s="97"/>
      <c r="DH70" s="95"/>
      <c r="DI70" s="95"/>
      <c r="DJ70" s="95"/>
      <c r="DK70" s="95"/>
      <c r="DL70" s="96"/>
      <c r="DM70" s="95"/>
      <c r="DN70" s="95"/>
      <c r="DO70" s="95"/>
      <c r="DP70" s="95"/>
      <c r="DQ70" s="95"/>
      <c r="DR70" s="95"/>
    </row>
    <row r="71" spans="1:238" s="57" customFormat="1" ht="38.25" hidden="1">
      <c r="A71" s="99" t="s">
        <v>69</v>
      </c>
      <c r="B71" s="100" t="s">
        <v>280</v>
      </c>
      <c r="C71" s="102" t="s">
        <v>298</v>
      </c>
      <c r="D71" s="99" t="s">
        <v>243</v>
      </c>
      <c r="E71" s="102">
        <v>1</v>
      </c>
      <c r="F71" s="102" t="s">
        <v>282</v>
      </c>
      <c r="G71" s="102"/>
      <c r="H71" s="99" t="s">
        <v>283</v>
      </c>
      <c r="I71" s="68">
        <v>54500</v>
      </c>
      <c r="J71" s="68">
        <v>54</v>
      </c>
      <c r="K71" s="68" t="s">
        <v>115</v>
      </c>
      <c r="L71" s="102">
        <v>1974</v>
      </c>
      <c r="M71" s="102"/>
      <c r="N71" s="68">
        <v>1351</v>
      </c>
      <c r="O71" s="166">
        <v>0</v>
      </c>
      <c r="P71" s="166">
        <v>0</v>
      </c>
      <c r="Q71" s="166">
        <v>0</v>
      </c>
      <c r="R71" s="166">
        <v>0</v>
      </c>
      <c r="S71" s="166">
        <v>0</v>
      </c>
      <c r="T71" s="166">
        <v>0</v>
      </c>
      <c r="U71" s="166">
        <v>0</v>
      </c>
      <c r="V71" s="166">
        <v>0</v>
      </c>
      <c r="W71" s="166">
        <v>0</v>
      </c>
      <c r="X71" s="68">
        <v>1351</v>
      </c>
      <c r="Y71" s="68">
        <v>1159</v>
      </c>
      <c r="Z71" s="68">
        <v>0</v>
      </c>
      <c r="AA71" s="68">
        <v>0</v>
      </c>
      <c r="AB71" s="68">
        <v>0</v>
      </c>
      <c r="AC71" s="68">
        <v>0</v>
      </c>
      <c r="AD71" s="68"/>
      <c r="AE71" s="68"/>
      <c r="AF71" s="68">
        <v>2</v>
      </c>
      <c r="AG71" s="68">
        <v>1</v>
      </c>
      <c r="AH71" s="68"/>
      <c r="AI71" s="68">
        <v>0</v>
      </c>
      <c r="AJ71" s="103"/>
      <c r="AK71" s="104"/>
      <c r="AL71" s="68"/>
      <c r="AM71" s="68"/>
      <c r="AN71" s="67" t="s">
        <v>299</v>
      </c>
      <c r="AO71" s="68" t="s">
        <v>300</v>
      </c>
      <c r="AP71" s="68">
        <f t="shared" si="33"/>
        <v>1351</v>
      </c>
      <c r="AQ71" s="170"/>
      <c r="AR71" s="105" t="s">
        <v>286</v>
      </c>
      <c r="AS71" s="71">
        <v>1351</v>
      </c>
      <c r="AT71" s="71"/>
      <c r="AU71" s="71"/>
      <c r="AV71" s="71"/>
      <c r="AW71" s="71"/>
      <c r="AX71" s="71"/>
      <c r="AY71" s="68"/>
      <c r="AZ71" s="68"/>
      <c r="BA71" s="68"/>
      <c r="BB71" s="68"/>
      <c r="BC71" s="72"/>
      <c r="BD71" s="68"/>
      <c r="BE71" s="73">
        <f t="shared" si="34"/>
        <v>1351</v>
      </c>
      <c r="BF71" s="114">
        <f t="shared" si="15"/>
        <v>0</v>
      </c>
      <c r="BG71" s="115" t="e">
        <f t="shared" si="16"/>
        <v>#DIV/0!</v>
      </c>
      <c r="BH71" s="115" t="e">
        <f t="shared" si="32"/>
        <v>#DIV/0!</v>
      </c>
      <c r="BI71" s="76"/>
      <c r="BJ71" s="77"/>
      <c r="BK71" s="116">
        <f t="shared" si="18"/>
        <v>3884125</v>
      </c>
      <c r="BL71" s="117">
        <v>285722.48639999999</v>
      </c>
      <c r="BM71" s="118">
        <f t="shared" si="19"/>
        <v>7.3561609474463358E-2</v>
      </c>
      <c r="BN71" s="119" t="str">
        <f t="shared" si="20"/>
        <v>A</v>
      </c>
      <c r="BO71" s="120">
        <v>25050.937600000001</v>
      </c>
      <c r="BP71" s="118">
        <f t="shared" si="21"/>
        <v>6.449570392301999E-3</v>
      </c>
      <c r="BQ71" s="119" t="str">
        <f t="shared" si="22"/>
        <v>A</v>
      </c>
      <c r="BR71" s="232">
        <v>242549</v>
      </c>
      <c r="BS71" s="118">
        <f t="shared" si="28"/>
        <v>6.2446239500531006E-2</v>
      </c>
      <c r="BT71" s="119" t="str">
        <f t="shared" si="29"/>
        <v>A</v>
      </c>
      <c r="BU71" s="122">
        <f t="shared" si="23"/>
        <v>553322.424</v>
      </c>
      <c r="BV71" s="118">
        <f t="shared" si="30"/>
        <v>0.14245741936729636</v>
      </c>
      <c r="BW71" s="119" t="str">
        <f t="shared" si="25"/>
        <v>A</v>
      </c>
      <c r="BX71" s="109"/>
      <c r="BY71" s="123"/>
      <c r="BZ71" s="123"/>
      <c r="CA71" s="123"/>
      <c r="CB71" s="124"/>
      <c r="CC71" s="239"/>
      <c r="CD71" s="225"/>
      <c r="CE71" s="225"/>
      <c r="CF71" s="225"/>
      <c r="CG71" s="225"/>
      <c r="CH71" s="225"/>
      <c r="CI71" s="240"/>
      <c r="CJ71" s="241"/>
      <c r="CK71" s="225"/>
      <c r="CL71" s="225"/>
      <c r="CM71" s="225"/>
      <c r="CN71" s="225"/>
      <c r="CO71" s="225"/>
      <c r="CP71" s="240"/>
      <c r="CQ71" s="125"/>
      <c r="CR71" s="94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6"/>
      <c r="DG71" s="97"/>
      <c r="DH71" s="95"/>
      <c r="DI71" s="95"/>
      <c r="DJ71" s="95"/>
      <c r="DK71" s="95"/>
      <c r="DL71" s="96"/>
      <c r="DM71" s="95"/>
      <c r="DN71" s="95"/>
      <c r="DO71" s="95"/>
      <c r="DP71" s="95"/>
      <c r="DQ71" s="95"/>
      <c r="DR71" s="95"/>
    </row>
    <row r="72" spans="1:238" s="57" customFormat="1" ht="38.25" hidden="1">
      <c r="A72" s="99" t="s">
        <v>69</v>
      </c>
      <c r="B72" s="100" t="s">
        <v>280</v>
      </c>
      <c r="C72" s="102" t="s">
        <v>301</v>
      </c>
      <c r="D72" s="99" t="s">
        <v>77</v>
      </c>
      <c r="E72" s="102">
        <v>1</v>
      </c>
      <c r="F72" s="102" t="s">
        <v>282</v>
      </c>
      <c r="G72" s="102"/>
      <c r="H72" s="99" t="s">
        <v>283</v>
      </c>
      <c r="I72" s="68">
        <v>54500</v>
      </c>
      <c r="J72" s="68">
        <v>54</v>
      </c>
      <c r="K72" s="68" t="s">
        <v>115</v>
      </c>
      <c r="L72" s="102">
        <v>2003</v>
      </c>
      <c r="M72" s="102"/>
      <c r="N72" s="68">
        <v>830</v>
      </c>
      <c r="O72" s="166">
        <v>0</v>
      </c>
      <c r="P72" s="166">
        <v>0</v>
      </c>
      <c r="Q72" s="166">
        <v>0</v>
      </c>
      <c r="R72" s="166">
        <v>0</v>
      </c>
      <c r="S72" s="166">
        <v>0</v>
      </c>
      <c r="T72" s="166">
        <v>0</v>
      </c>
      <c r="U72" s="166">
        <v>0</v>
      </c>
      <c r="V72" s="166">
        <v>0</v>
      </c>
      <c r="W72" s="166">
        <v>0</v>
      </c>
      <c r="X72" s="68">
        <v>830</v>
      </c>
      <c r="Y72" s="68">
        <v>733</v>
      </c>
      <c r="Z72" s="68">
        <v>154</v>
      </c>
      <c r="AA72" s="68">
        <v>45</v>
      </c>
      <c r="AB72" s="68">
        <v>0</v>
      </c>
      <c r="AC72" s="68">
        <v>0</v>
      </c>
      <c r="AD72" s="68"/>
      <c r="AE72" s="68"/>
      <c r="AF72" s="68">
        <v>2</v>
      </c>
      <c r="AG72" s="68">
        <v>1</v>
      </c>
      <c r="AH72" s="68"/>
      <c r="AI72" s="68">
        <v>0</v>
      </c>
      <c r="AJ72" s="103"/>
      <c r="AK72" s="104"/>
      <c r="AL72" s="68"/>
      <c r="AM72" s="68"/>
      <c r="AN72" s="67" t="s">
        <v>302</v>
      </c>
      <c r="AO72" s="68" t="s">
        <v>303</v>
      </c>
      <c r="AP72" s="68">
        <f t="shared" si="33"/>
        <v>830</v>
      </c>
      <c r="AQ72" s="170"/>
      <c r="AR72" s="105"/>
      <c r="AS72" s="71"/>
      <c r="AT72" s="71"/>
      <c r="AU72" s="71"/>
      <c r="AV72" s="71"/>
      <c r="AW72" s="71"/>
      <c r="AX72" s="71"/>
      <c r="AY72" s="71">
        <v>830</v>
      </c>
      <c r="AZ72" s="68"/>
      <c r="BA72" s="68"/>
      <c r="BB72" s="68"/>
      <c r="BC72" s="72"/>
      <c r="BD72" s="68"/>
      <c r="BE72" s="73">
        <f t="shared" si="34"/>
        <v>830</v>
      </c>
      <c r="BF72" s="114">
        <f t="shared" si="15"/>
        <v>0</v>
      </c>
      <c r="BG72" s="115" t="e">
        <f t="shared" si="16"/>
        <v>#DIV/0!</v>
      </c>
      <c r="BH72" s="115" t="e">
        <f t="shared" si="32"/>
        <v>#DIV/0!</v>
      </c>
      <c r="BI72" s="76"/>
      <c r="BJ72" s="77"/>
      <c r="BK72" s="116">
        <f t="shared" si="18"/>
        <v>2386250</v>
      </c>
      <c r="BL72" s="117">
        <v>144882.48319999999</v>
      </c>
      <c r="BM72" s="118">
        <f t="shared" si="19"/>
        <v>6.0715550843373489E-2</v>
      </c>
      <c r="BN72" s="119" t="str">
        <f t="shared" si="20"/>
        <v>A</v>
      </c>
      <c r="BO72" s="120">
        <v>4194.3839599999992</v>
      </c>
      <c r="BP72" s="118">
        <f t="shared" si="21"/>
        <v>1.7577303132530117E-3</v>
      </c>
      <c r="BQ72" s="119" t="str">
        <f t="shared" si="22"/>
        <v>A</v>
      </c>
      <c r="BR72" s="232">
        <v>283298</v>
      </c>
      <c r="BS72" s="118">
        <f t="shared" si="28"/>
        <v>0.11872100576217916</v>
      </c>
      <c r="BT72" s="119" t="str">
        <f t="shared" si="29"/>
        <v>A</v>
      </c>
      <c r="BU72" s="122">
        <f t="shared" si="23"/>
        <v>432374.86716000002</v>
      </c>
      <c r="BV72" s="118">
        <f t="shared" si="30"/>
        <v>0.18119428691880568</v>
      </c>
      <c r="BW72" s="119" t="str">
        <f t="shared" si="25"/>
        <v>A</v>
      </c>
      <c r="BX72" s="109"/>
      <c r="BY72" s="123"/>
      <c r="BZ72" s="123"/>
      <c r="CA72" s="123"/>
      <c r="CB72" s="124"/>
      <c r="CC72" s="239"/>
      <c r="CD72" s="225"/>
      <c r="CE72" s="225"/>
      <c r="CF72" s="225"/>
      <c r="CG72" s="225"/>
      <c r="CH72" s="225"/>
      <c r="CI72" s="240"/>
      <c r="CJ72" s="241"/>
      <c r="CK72" s="225"/>
      <c r="CL72" s="225"/>
      <c r="CM72" s="225"/>
      <c r="CN72" s="225"/>
      <c r="CO72" s="225"/>
      <c r="CP72" s="240"/>
      <c r="CQ72" s="125"/>
      <c r="CR72" s="94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6"/>
      <c r="DG72" s="97"/>
      <c r="DH72" s="95"/>
      <c r="DI72" s="95"/>
      <c r="DJ72" s="95"/>
      <c r="DK72" s="95"/>
      <c r="DL72" s="96"/>
      <c r="DM72" s="95"/>
      <c r="DN72" s="95"/>
      <c r="DO72" s="95"/>
      <c r="DP72" s="95"/>
      <c r="DQ72" s="95"/>
      <c r="DR72" s="95"/>
    </row>
    <row r="73" spans="1:238" s="57" customFormat="1" ht="38.25" hidden="1">
      <c r="A73" s="99" t="s">
        <v>69</v>
      </c>
      <c r="B73" s="100" t="s">
        <v>280</v>
      </c>
      <c r="C73" s="102" t="s">
        <v>304</v>
      </c>
      <c r="D73" s="99" t="s">
        <v>243</v>
      </c>
      <c r="E73" s="102">
        <v>1</v>
      </c>
      <c r="F73" s="102" t="s">
        <v>282</v>
      </c>
      <c r="G73" s="102"/>
      <c r="H73" s="99" t="s">
        <v>283</v>
      </c>
      <c r="I73" s="68">
        <v>54500</v>
      </c>
      <c r="J73" s="68">
        <v>54</v>
      </c>
      <c r="K73" s="68" t="s">
        <v>115</v>
      </c>
      <c r="L73" s="102"/>
      <c r="M73" s="102"/>
      <c r="N73" s="68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  <c r="U73" s="166">
        <v>0</v>
      </c>
      <c r="V73" s="166">
        <v>0</v>
      </c>
      <c r="W73" s="166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8"/>
      <c r="AE73" s="68"/>
      <c r="AF73" s="68">
        <v>0</v>
      </c>
      <c r="AG73" s="68">
        <v>1</v>
      </c>
      <c r="AH73" s="68"/>
      <c r="AI73" s="68">
        <f>153/25</f>
        <v>6.12</v>
      </c>
      <c r="AJ73" s="103"/>
      <c r="AK73" s="104"/>
      <c r="AL73" s="68"/>
      <c r="AM73" s="68"/>
      <c r="AN73" s="67" t="s">
        <v>305</v>
      </c>
      <c r="AO73" s="68"/>
      <c r="AP73" s="68">
        <f t="shared" si="33"/>
        <v>0</v>
      </c>
      <c r="AQ73" s="170">
        <v>341</v>
      </c>
      <c r="AR73" s="105"/>
      <c r="AS73" s="68"/>
      <c r="AT73" s="68"/>
      <c r="AU73" s="68"/>
      <c r="AV73" s="71"/>
      <c r="AW73" s="71"/>
      <c r="AX73" s="71"/>
      <c r="AY73" s="68"/>
      <c r="AZ73" s="68"/>
      <c r="BA73" s="68"/>
      <c r="BB73" s="68"/>
      <c r="BC73" s="72"/>
      <c r="BD73" s="68"/>
      <c r="BE73" s="73">
        <v>0</v>
      </c>
      <c r="BF73" s="114" t="e">
        <f t="shared" si="15"/>
        <v>#DIV/0!</v>
      </c>
      <c r="BG73" s="115" t="e">
        <f t="shared" si="16"/>
        <v>#DIV/0!</v>
      </c>
      <c r="BH73" s="115" t="e">
        <f t="shared" si="32"/>
        <v>#DIV/0!</v>
      </c>
      <c r="BI73" s="76"/>
      <c r="BJ73" s="77"/>
      <c r="BK73" s="243"/>
      <c r="BL73" s="244"/>
      <c r="BM73" s="244"/>
      <c r="BN73" s="244"/>
      <c r="BO73" s="245"/>
      <c r="BP73" s="244"/>
      <c r="BQ73" s="244"/>
      <c r="BR73" s="246"/>
      <c r="BS73" s="244"/>
      <c r="BT73" s="244"/>
      <c r="BU73" s="245"/>
      <c r="BV73" s="244"/>
      <c r="BW73" s="244"/>
      <c r="BX73" s="109"/>
      <c r="BY73" s="247"/>
      <c r="BZ73" s="247"/>
      <c r="CA73" s="247"/>
      <c r="CB73" s="248"/>
      <c r="CC73" s="239"/>
      <c r="CD73" s="225"/>
      <c r="CE73" s="225"/>
      <c r="CF73" s="225"/>
      <c r="CG73" s="225"/>
      <c r="CH73" s="225"/>
      <c r="CI73" s="240"/>
      <c r="CJ73" s="241"/>
      <c r="CK73" s="225"/>
      <c r="CL73" s="225"/>
      <c r="CM73" s="225"/>
      <c r="CN73" s="225"/>
      <c r="CO73" s="225"/>
      <c r="CP73" s="240"/>
      <c r="CQ73" s="125"/>
      <c r="CR73" s="94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6"/>
      <c r="DG73" s="97"/>
      <c r="DH73" s="95"/>
      <c r="DI73" s="95"/>
      <c r="DJ73" s="95"/>
      <c r="DK73" s="95"/>
      <c r="DL73" s="96"/>
      <c r="DM73" s="95"/>
      <c r="DN73" s="95"/>
      <c r="DO73" s="95"/>
      <c r="DP73" s="95"/>
      <c r="DQ73" s="95"/>
      <c r="DR73" s="95"/>
    </row>
    <row r="74" spans="1:238" s="98" customFormat="1" ht="38.25" hidden="1">
      <c r="A74" s="99" t="s">
        <v>69</v>
      </c>
      <c r="B74" s="100" t="s">
        <v>280</v>
      </c>
      <c r="C74" s="102" t="s">
        <v>306</v>
      </c>
      <c r="D74" s="99" t="s">
        <v>77</v>
      </c>
      <c r="E74" s="102">
        <v>1</v>
      </c>
      <c r="F74" s="102" t="s">
        <v>282</v>
      </c>
      <c r="G74" s="102"/>
      <c r="H74" s="99" t="s">
        <v>283</v>
      </c>
      <c r="I74" s="68">
        <v>54500</v>
      </c>
      <c r="J74" s="68">
        <v>54</v>
      </c>
      <c r="K74" s="68" t="s">
        <v>115</v>
      </c>
      <c r="L74" s="102">
        <v>1995</v>
      </c>
      <c r="M74" s="102"/>
      <c r="N74" s="68">
        <v>5210</v>
      </c>
      <c r="O74" s="166">
        <v>0</v>
      </c>
      <c r="P74" s="166">
        <v>0</v>
      </c>
      <c r="Q74" s="166">
        <v>0</v>
      </c>
      <c r="R74" s="166">
        <v>0</v>
      </c>
      <c r="S74" s="166">
        <v>0</v>
      </c>
      <c r="T74" s="166">
        <v>0</v>
      </c>
      <c r="U74" s="166">
        <v>0</v>
      </c>
      <c r="V74" s="166">
        <v>0</v>
      </c>
      <c r="W74" s="166">
        <v>0</v>
      </c>
      <c r="X74" s="68">
        <v>5823</v>
      </c>
      <c r="Y74" s="68">
        <v>5753</v>
      </c>
      <c r="Z74" s="68">
        <v>0</v>
      </c>
      <c r="AA74" s="68">
        <v>0</v>
      </c>
      <c r="AB74" s="68">
        <v>0</v>
      </c>
      <c r="AC74" s="68">
        <v>0</v>
      </c>
      <c r="AD74" s="68"/>
      <c r="AE74" s="68"/>
      <c r="AF74" s="68">
        <v>6</v>
      </c>
      <c r="AG74" s="68">
        <v>1</v>
      </c>
      <c r="AH74" s="68"/>
      <c r="AI74" s="68">
        <v>0</v>
      </c>
      <c r="AJ74" s="103"/>
      <c r="AK74" s="104"/>
      <c r="AL74" s="68"/>
      <c r="AM74" s="68"/>
      <c r="AN74" s="67" t="s">
        <v>307</v>
      </c>
      <c r="AO74" s="68" t="s">
        <v>295</v>
      </c>
      <c r="AP74" s="68">
        <f t="shared" si="33"/>
        <v>5823</v>
      </c>
      <c r="AQ74" s="170"/>
      <c r="AR74" s="105">
        <f>1226+432</f>
        <v>1658</v>
      </c>
      <c r="AS74" s="71">
        <v>2433</v>
      </c>
      <c r="AT74" s="71">
        <f>222+80</f>
        <v>302</v>
      </c>
      <c r="AU74" s="71"/>
      <c r="AV74" s="71"/>
      <c r="AW74" s="71">
        <f>234+409</f>
        <v>643</v>
      </c>
      <c r="AX74" s="71"/>
      <c r="AY74" s="68"/>
      <c r="AZ74" s="68">
        <v>174</v>
      </c>
      <c r="BA74" s="68"/>
      <c r="BB74" s="68"/>
      <c r="BC74" s="72"/>
      <c r="BD74" s="68"/>
      <c r="BE74" s="73">
        <f t="shared" si="34"/>
        <v>5210</v>
      </c>
      <c r="BF74" s="114">
        <f t="shared" si="15"/>
        <v>5.7965451055662191E-2</v>
      </c>
      <c r="BG74" s="115" t="e">
        <f t="shared" si="16"/>
        <v>#DIV/0!</v>
      </c>
      <c r="BH74" s="115" t="e">
        <f t="shared" si="32"/>
        <v>#DIV/0!</v>
      </c>
      <c r="BI74" s="76"/>
      <c r="BJ74" s="77"/>
      <c r="BK74" s="116">
        <f t="shared" si="18"/>
        <v>14978750</v>
      </c>
      <c r="BL74" s="249">
        <v>812376.78080000007</v>
      </c>
      <c r="BM74" s="250">
        <f t="shared" si="19"/>
        <v>5.4235285374280233E-2</v>
      </c>
      <c r="BN74" s="124" t="str">
        <f t="shared" si="20"/>
        <v>A</v>
      </c>
      <c r="BO74" s="180">
        <v>115886.95580800001</v>
      </c>
      <c r="BP74" s="250">
        <f t="shared" si="21"/>
        <v>7.736757460268715E-3</v>
      </c>
      <c r="BQ74" s="124" t="str">
        <f t="shared" si="22"/>
        <v>A</v>
      </c>
      <c r="BR74" s="232">
        <v>234437</v>
      </c>
      <c r="BS74" s="251">
        <f t="shared" si="28"/>
        <v>1.5651306016857214E-2</v>
      </c>
      <c r="BT74" s="252" t="str">
        <f t="shared" si="29"/>
        <v>A</v>
      </c>
      <c r="BU74" s="253">
        <f t="shared" si="23"/>
        <v>1162700.736608</v>
      </c>
      <c r="BV74" s="251">
        <f t="shared" si="30"/>
        <v>7.7623348851406163E-2</v>
      </c>
      <c r="BW74" s="119" t="str">
        <f t="shared" si="25"/>
        <v>A</v>
      </c>
      <c r="BX74" s="109"/>
      <c r="BY74" s="123"/>
      <c r="BZ74" s="123"/>
      <c r="CA74" s="123"/>
      <c r="CB74" s="124"/>
      <c r="CC74" s="221"/>
      <c r="CD74" s="222"/>
      <c r="CE74" s="222"/>
      <c r="CF74" s="222"/>
      <c r="CG74" s="222"/>
      <c r="CH74" s="222"/>
      <c r="CI74" s="226"/>
      <c r="CJ74" s="224"/>
      <c r="CK74" s="222"/>
      <c r="CL74" s="225"/>
      <c r="CM74" s="222"/>
      <c r="CN74" s="225"/>
      <c r="CO74" s="222"/>
      <c r="CP74" s="226"/>
      <c r="CQ74" s="125"/>
      <c r="CR74" s="94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6"/>
      <c r="DG74" s="97"/>
      <c r="DH74" s="95"/>
      <c r="DI74" s="95"/>
      <c r="DJ74" s="95"/>
      <c r="DK74" s="95"/>
      <c r="DL74" s="96"/>
      <c r="DM74" s="95"/>
      <c r="DN74" s="95"/>
      <c r="DO74" s="95"/>
      <c r="DP74" s="95"/>
      <c r="DQ74" s="95"/>
      <c r="DR74" s="95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</row>
    <row r="75" spans="1:238" s="98" customFormat="1" ht="38.25" hidden="1">
      <c r="A75" s="99" t="s">
        <v>69</v>
      </c>
      <c r="B75" s="100" t="s">
        <v>280</v>
      </c>
      <c r="C75" s="102" t="s">
        <v>308</v>
      </c>
      <c r="D75" s="99" t="s">
        <v>243</v>
      </c>
      <c r="E75" s="102">
        <v>1</v>
      </c>
      <c r="F75" s="102" t="s">
        <v>282</v>
      </c>
      <c r="G75" s="102"/>
      <c r="H75" s="99" t="s">
        <v>283</v>
      </c>
      <c r="I75" s="68">
        <v>54500</v>
      </c>
      <c r="J75" s="68">
        <v>54</v>
      </c>
      <c r="K75" s="68" t="s">
        <v>115</v>
      </c>
      <c r="L75" s="102">
        <v>1995</v>
      </c>
      <c r="M75" s="102"/>
      <c r="N75" s="68">
        <v>342</v>
      </c>
      <c r="O75" s="166">
        <v>0</v>
      </c>
      <c r="P75" s="166">
        <v>0</v>
      </c>
      <c r="Q75" s="166">
        <v>0</v>
      </c>
      <c r="R75" s="166">
        <v>0</v>
      </c>
      <c r="S75" s="166">
        <v>0</v>
      </c>
      <c r="T75" s="166">
        <v>0</v>
      </c>
      <c r="U75" s="166">
        <v>0</v>
      </c>
      <c r="V75" s="166">
        <v>0</v>
      </c>
      <c r="W75" s="166">
        <v>0</v>
      </c>
      <c r="X75" s="68">
        <v>342</v>
      </c>
      <c r="Y75" s="68">
        <v>308</v>
      </c>
      <c r="Z75" s="68">
        <v>21</v>
      </c>
      <c r="AA75" s="68">
        <v>21</v>
      </c>
      <c r="AB75" s="68">
        <v>0</v>
      </c>
      <c r="AC75" s="68">
        <v>0</v>
      </c>
      <c r="AD75" s="68"/>
      <c r="AE75" s="68"/>
      <c r="AF75" s="68">
        <v>1</v>
      </c>
      <c r="AG75" s="68">
        <v>0</v>
      </c>
      <c r="AH75" s="68"/>
      <c r="AI75" s="68">
        <v>0</v>
      </c>
      <c r="AJ75" s="103"/>
      <c r="AK75" s="104"/>
      <c r="AL75" s="68"/>
      <c r="AM75" s="68"/>
      <c r="AN75" s="67" t="s">
        <v>309</v>
      </c>
      <c r="AO75" s="68" t="s">
        <v>289</v>
      </c>
      <c r="AP75" s="68">
        <f t="shared" si="33"/>
        <v>342</v>
      </c>
      <c r="AQ75" s="170"/>
      <c r="AR75" s="105"/>
      <c r="AS75" s="71"/>
      <c r="AT75" s="71"/>
      <c r="AU75" s="71"/>
      <c r="AV75" s="71"/>
      <c r="AW75" s="71">
        <v>342</v>
      </c>
      <c r="AX75" s="71"/>
      <c r="AY75" s="68"/>
      <c r="AZ75" s="68"/>
      <c r="BA75" s="68"/>
      <c r="BB75" s="68"/>
      <c r="BC75" s="72"/>
      <c r="BD75" s="68"/>
      <c r="BE75" s="73">
        <f t="shared" si="34"/>
        <v>342</v>
      </c>
      <c r="BF75" s="114">
        <f t="shared" ref="BF75:BF99" si="36">AT75/BE75</f>
        <v>0</v>
      </c>
      <c r="BG75" s="115" t="e">
        <f t="shared" ref="BG75:BG99" si="37">AU75/AV75</f>
        <v>#DIV/0!</v>
      </c>
      <c r="BH75" s="115" t="e">
        <f t="shared" si="32"/>
        <v>#DIV/0!</v>
      </c>
      <c r="BI75" s="76"/>
      <c r="BJ75" s="77"/>
      <c r="BK75" s="116">
        <f t="shared" ref="BK75:BK92" si="38">2875*BE75</f>
        <v>983250</v>
      </c>
      <c r="BL75" s="117">
        <v>77453.916800000006</v>
      </c>
      <c r="BM75" s="118">
        <f t="shared" ref="BM75:BM99" si="39">BL75/BK75</f>
        <v>7.8773370760233927E-2</v>
      </c>
      <c r="BN75" s="119" t="str">
        <f t="shared" ref="BN75:BN99" si="40">IF(BM75&gt;0.8,"E",IF(BM75&gt;0.6,"D",IF(BM75&gt;0.4,"C",IF(BM75&gt;0.2,"B",IF(BM75&gt;0,"A","SO")))))</f>
        <v>A</v>
      </c>
      <c r="BO75" s="120">
        <v>11445.971160000001</v>
      </c>
      <c r="BP75" s="118">
        <f t="shared" ref="BP75:BP99" si="41">BO75/BK75</f>
        <v>1.1640957192982457E-2</v>
      </c>
      <c r="BQ75" s="119" t="str">
        <f t="shared" ref="BQ75:BQ99" si="42">IF(BP75&gt;0.8,"E",IF(BP75&gt;0.6,"D",IF(BP75&gt;0.4,"C",IF(BP75&gt;0.2,"B",IF(BP75&gt;0,"A","SO")))))</f>
        <v>A</v>
      </c>
      <c r="BR75" s="238">
        <v>32448</v>
      </c>
      <c r="BS75" s="118">
        <f t="shared" si="28"/>
        <v>3.3000762776506487E-2</v>
      </c>
      <c r="BT75" s="119" t="str">
        <f t="shared" si="29"/>
        <v>A</v>
      </c>
      <c r="BU75" s="122">
        <f t="shared" ref="BU75:BU99" si="43">BL75+BO75+BR75</f>
        <v>121347.88796000001</v>
      </c>
      <c r="BV75" s="118">
        <f t="shared" si="30"/>
        <v>0.12341509072972287</v>
      </c>
      <c r="BW75" s="119" t="str">
        <f t="shared" ref="BW75:BW99" si="44">IF(BV75&gt;0.8,"E",IF(BV75&gt;0.6,"D",IF(BV75&gt;0.4,"C",IF(BV75&gt;0.2,"B",IF(BV75&gt;0,"A","SO")))))</f>
        <v>A</v>
      </c>
      <c r="BX75" s="109"/>
      <c r="BY75" s="123"/>
      <c r="BZ75" s="123"/>
      <c r="CA75" s="123"/>
      <c r="CB75" s="124"/>
      <c r="CC75" s="221"/>
      <c r="CD75" s="222"/>
      <c r="CE75" s="222"/>
      <c r="CF75" s="222"/>
      <c r="CG75" s="222"/>
      <c r="CH75" s="222"/>
      <c r="CI75" s="226"/>
      <c r="CJ75" s="224"/>
      <c r="CK75" s="222"/>
      <c r="CL75" s="225"/>
      <c r="CM75" s="222"/>
      <c r="CN75" s="225"/>
      <c r="CO75" s="222"/>
      <c r="CP75" s="226"/>
      <c r="CQ75" s="125"/>
      <c r="CR75" s="94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6"/>
      <c r="DG75" s="97"/>
      <c r="DH75" s="95"/>
      <c r="DI75" s="95"/>
      <c r="DJ75" s="95"/>
      <c r="DK75" s="95"/>
      <c r="DL75" s="96"/>
      <c r="DM75" s="95"/>
      <c r="DN75" s="95"/>
      <c r="DO75" s="95"/>
      <c r="DP75" s="95"/>
      <c r="DQ75" s="95"/>
      <c r="DR75" s="95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</row>
    <row r="76" spans="1:238" s="98" customFormat="1" ht="38.25" hidden="1">
      <c r="A76" s="99" t="s">
        <v>69</v>
      </c>
      <c r="B76" s="100" t="s">
        <v>280</v>
      </c>
      <c r="C76" s="102" t="s">
        <v>310</v>
      </c>
      <c r="D76" s="99" t="s">
        <v>77</v>
      </c>
      <c r="E76" s="102">
        <v>1</v>
      </c>
      <c r="F76" s="102" t="s">
        <v>282</v>
      </c>
      <c r="G76" s="102"/>
      <c r="H76" s="99" t="s">
        <v>283</v>
      </c>
      <c r="I76" s="68">
        <v>54500</v>
      </c>
      <c r="J76" s="68">
        <v>54</v>
      </c>
      <c r="K76" s="68" t="s">
        <v>115</v>
      </c>
      <c r="L76" s="102">
        <v>1968</v>
      </c>
      <c r="M76" s="102"/>
      <c r="N76" s="68">
        <v>6845</v>
      </c>
      <c r="O76" s="166">
        <v>0</v>
      </c>
      <c r="P76" s="166">
        <v>0</v>
      </c>
      <c r="Q76" s="166">
        <v>0</v>
      </c>
      <c r="R76" s="166">
        <v>0</v>
      </c>
      <c r="S76" s="166">
        <v>0</v>
      </c>
      <c r="T76" s="166">
        <v>0</v>
      </c>
      <c r="U76" s="166">
        <v>0</v>
      </c>
      <c r="V76" s="166">
        <v>0</v>
      </c>
      <c r="W76" s="166">
        <v>0</v>
      </c>
      <c r="X76" s="68">
        <v>6845</v>
      </c>
      <c r="Y76" s="68">
        <v>6211</v>
      </c>
      <c r="Z76" s="68">
        <v>0</v>
      </c>
      <c r="AA76" s="68">
        <v>0</v>
      </c>
      <c r="AB76" s="68">
        <v>0</v>
      </c>
      <c r="AC76" s="68">
        <v>0</v>
      </c>
      <c r="AD76" s="68"/>
      <c r="AE76" s="68"/>
      <c r="AF76" s="68">
        <v>4</v>
      </c>
      <c r="AG76" s="68">
        <v>1</v>
      </c>
      <c r="AH76" s="68"/>
      <c r="AI76" s="68">
        <f>112/25</f>
        <v>4.4800000000000004</v>
      </c>
      <c r="AJ76" s="103"/>
      <c r="AK76" s="104"/>
      <c r="AL76" s="68"/>
      <c r="AM76" s="68"/>
      <c r="AN76" s="67" t="s">
        <v>310</v>
      </c>
      <c r="AO76" s="68" t="s">
        <v>311</v>
      </c>
      <c r="AP76" s="68">
        <f t="shared" si="33"/>
        <v>6845</v>
      </c>
      <c r="AQ76" s="170"/>
      <c r="AR76" s="105"/>
      <c r="AS76" s="68"/>
      <c r="AT76" s="68"/>
      <c r="AU76" s="68"/>
      <c r="AV76" s="71"/>
      <c r="AW76" s="71"/>
      <c r="AX76" s="71">
        <v>6854</v>
      </c>
      <c r="AY76" s="68"/>
      <c r="AZ76" s="68"/>
      <c r="BA76" s="68"/>
      <c r="BB76" s="68"/>
      <c r="BC76" s="72"/>
      <c r="BD76" s="68"/>
      <c r="BE76" s="73">
        <f t="shared" si="34"/>
        <v>6854</v>
      </c>
      <c r="BF76" s="114">
        <f t="shared" si="36"/>
        <v>0</v>
      </c>
      <c r="BG76" s="115" t="e">
        <f t="shared" si="37"/>
        <v>#DIV/0!</v>
      </c>
      <c r="BH76" s="115" t="e">
        <f t="shared" si="32"/>
        <v>#DIV/0!</v>
      </c>
      <c r="BI76" s="76"/>
      <c r="BJ76" s="77"/>
      <c r="BK76" s="116">
        <f t="shared" si="38"/>
        <v>19705250</v>
      </c>
      <c r="BL76" s="117">
        <v>445966.39360000001</v>
      </c>
      <c r="BM76" s="118">
        <f t="shared" si="39"/>
        <v>2.2631856667639335E-2</v>
      </c>
      <c r="BN76" s="119" t="str">
        <f t="shared" si="40"/>
        <v>A</v>
      </c>
      <c r="BO76" s="120">
        <v>193881.07231999998</v>
      </c>
      <c r="BP76" s="118">
        <f t="shared" si="41"/>
        <v>9.8390567143273981E-3</v>
      </c>
      <c r="BQ76" s="119" t="str">
        <f t="shared" si="42"/>
        <v>A</v>
      </c>
      <c r="BR76" s="238">
        <v>74360</v>
      </c>
      <c r="BS76" s="118">
        <f t="shared" si="28"/>
        <v>3.7736136308851704E-3</v>
      </c>
      <c r="BT76" s="119" t="str">
        <f t="shared" si="29"/>
        <v>A</v>
      </c>
      <c r="BU76" s="122">
        <f t="shared" si="43"/>
        <v>714207.46591999999</v>
      </c>
      <c r="BV76" s="118">
        <f t="shared" si="30"/>
        <v>3.6244527012851906E-2</v>
      </c>
      <c r="BW76" s="119" t="str">
        <f t="shared" si="44"/>
        <v>A</v>
      </c>
      <c r="BX76" s="109"/>
      <c r="BY76" s="123"/>
      <c r="BZ76" s="123"/>
      <c r="CA76" s="123"/>
      <c r="CB76" s="124"/>
      <c r="CC76" s="221"/>
      <c r="CD76" s="222"/>
      <c r="CE76" s="222"/>
      <c r="CF76" s="222"/>
      <c r="CG76" s="222"/>
      <c r="CH76" s="222"/>
      <c r="CI76" s="226"/>
      <c r="CJ76" s="224"/>
      <c r="CK76" s="222"/>
      <c r="CL76" s="225"/>
      <c r="CM76" s="222"/>
      <c r="CN76" s="225"/>
      <c r="CO76" s="222"/>
      <c r="CP76" s="254">
        <v>4500</v>
      </c>
      <c r="CQ76" s="255" t="s">
        <v>84</v>
      </c>
      <c r="CR76" s="94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6"/>
      <c r="DG76" s="97"/>
      <c r="DH76" s="95"/>
      <c r="DI76" s="95"/>
      <c r="DJ76" s="95"/>
      <c r="DK76" s="95"/>
      <c r="DL76" s="96"/>
      <c r="DM76" s="95"/>
      <c r="DN76" s="95"/>
      <c r="DO76" s="95"/>
      <c r="DP76" s="95"/>
      <c r="DQ76" s="95"/>
      <c r="DR76" s="95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</row>
    <row r="77" spans="1:238" s="98" customFormat="1" ht="51" hidden="1">
      <c r="A77" s="99" t="s">
        <v>86</v>
      </c>
      <c r="B77" s="126" t="s">
        <v>312</v>
      </c>
      <c r="C77" s="102" t="s">
        <v>313</v>
      </c>
      <c r="D77" s="99" t="s">
        <v>243</v>
      </c>
      <c r="E77" s="102"/>
      <c r="F77" s="102" t="s">
        <v>314</v>
      </c>
      <c r="G77" s="102"/>
      <c r="H77" s="99" t="s">
        <v>283</v>
      </c>
      <c r="I77" s="68">
        <v>54005</v>
      </c>
      <c r="J77" s="68">
        <v>54</v>
      </c>
      <c r="K77" s="68" t="s">
        <v>115</v>
      </c>
      <c r="L77" s="102">
        <v>2002</v>
      </c>
      <c r="M77" s="102"/>
      <c r="N77" s="68">
        <v>538</v>
      </c>
      <c r="O77" s="166">
        <v>0</v>
      </c>
      <c r="P77" s="166">
        <v>0</v>
      </c>
      <c r="Q77" s="166">
        <v>0</v>
      </c>
      <c r="R77" s="166">
        <v>0</v>
      </c>
      <c r="S77" s="166">
        <v>0</v>
      </c>
      <c r="T77" s="166">
        <v>0</v>
      </c>
      <c r="U77" s="166">
        <v>0</v>
      </c>
      <c r="V77" s="166">
        <v>0</v>
      </c>
      <c r="W77" s="166">
        <v>0</v>
      </c>
      <c r="X77" s="68">
        <v>538</v>
      </c>
      <c r="Y77" s="68">
        <v>417</v>
      </c>
      <c r="Z77" s="68">
        <v>0</v>
      </c>
      <c r="AA77" s="68">
        <v>0</v>
      </c>
      <c r="AB77" s="68">
        <v>0</v>
      </c>
      <c r="AC77" s="68">
        <v>0</v>
      </c>
      <c r="AD77" s="68"/>
      <c r="AE77" s="68"/>
      <c r="AF77" s="68">
        <v>1</v>
      </c>
      <c r="AG77" s="68">
        <v>0</v>
      </c>
      <c r="AH77" s="68"/>
      <c r="AI77" s="68">
        <v>0</v>
      </c>
      <c r="AJ77" s="103"/>
      <c r="AK77" s="104"/>
      <c r="AL77" s="68"/>
      <c r="AM77" s="68"/>
      <c r="AN77" s="67" t="s">
        <v>315</v>
      </c>
      <c r="AO77" s="68" t="s">
        <v>316</v>
      </c>
      <c r="AP77" s="68">
        <f t="shared" si="33"/>
        <v>538</v>
      </c>
      <c r="AQ77" s="69"/>
      <c r="AR77" s="105"/>
      <c r="AS77" s="71">
        <f>AP77-BC77</f>
        <v>223</v>
      </c>
      <c r="AT77" s="71"/>
      <c r="AU77" s="71"/>
      <c r="AV77" s="71"/>
      <c r="AW77" s="71"/>
      <c r="AX77" s="71"/>
      <c r="AY77" s="71"/>
      <c r="AZ77" s="71"/>
      <c r="BA77" s="71"/>
      <c r="BB77" s="68"/>
      <c r="BC77" s="145">
        <v>315</v>
      </c>
      <c r="BD77" s="228" t="s">
        <v>317</v>
      </c>
      <c r="BE77" s="73">
        <f t="shared" si="34"/>
        <v>538</v>
      </c>
      <c r="BF77" s="114">
        <f t="shared" si="36"/>
        <v>0</v>
      </c>
      <c r="BG77" s="115" t="e">
        <f t="shared" si="37"/>
        <v>#DIV/0!</v>
      </c>
      <c r="BH77" s="115" t="e">
        <f t="shared" si="32"/>
        <v>#DIV/0!</v>
      </c>
      <c r="BI77" s="76"/>
      <c r="BJ77" s="77"/>
      <c r="BK77" s="116">
        <f t="shared" si="38"/>
        <v>1546750</v>
      </c>
      <c r="BL77" s="117">
        <v>29590.953600000001</v>
      </c>
      <c r="BM77" s="118">
        <f t="shared" si="39"/>
        <v>1.9131051301115243E-2</v>
      </c>
      <c r="BN77" s="119" t="str">
        <f t="shared" si="40"/>
        <v>A</v>
      </c>
      <c r="BO77" s="120">
        <v>20469.252960000002</v>
      </c>
      <c r="BP77" s="118">
        <f t="shared" si="41"/>
        <v>1.3233717769516729E-2</v>
      </c>
      <c r="BQ77" s="119" t="str">
        <f t="shared" si="42"/>
        <v>A</v>
      </c>
      <c r="BR77" s="256">
        <v>48537</v>
      </c>
      <c r="BS77" s="118">
        <f t="shared" si="28"/>
        <v>3.1379990302246648E-2</v>
      </c>
      <c r="BT77" s="119" t="str">
        <f t="shared" si="29"/>
        <v>A</v>
      </c>
      <c r="BU77" s="122">
        <f t="shared" si="43"/>
        <v>98597.206560000006</v>
      </c>
      <c r="BV77" s="118">
        <f t="shared" si="30"/>
        <v>6.3744759372878615E-2</v>
      </c>
      <c r="BW77" s="119" t="str">
        <f t="shared" si="44"/>
        <v>A</v>
      </c>
      <c r="BX77" s="109"/>
      <c r="BY77" s="123"/>
      <c r="BZ77" s="123"/>
      <c r="CA77" s="123"/>
      <c r="CB77" s="124"/>
      <c r="CC77" s="221"/>
      <c r="CD77" s="222"/>
      <c r="CE77" s="222"/>
      <c r="CF77" s="222"/>
      <c r="CG77" s="222"/>
      <c r="CH77" s="222"/>
      <c r="CI77" s="226"/>
      <c r="CJ77" s="224"/>
      <c r="CK77" s="222"/>
      <c r="CL77" s="225"/>
      <c r="CM77" s="222"/>
      <c r="CN77" s="225"/>
      <c r="CO77" s="222"/>
      <c r="CP77" s="226"/>
      <c r="CQ77" s="125"/>
      <c r="CR77" s="94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6"/>
      <c r="DG77" s="97"/>
      <c r="DH77" s="95"/>
      <c r="DI77" s="95"/>
      <c r="DJ77" s="95"/>
      <c r="DK77" s="95"/>
      <c r="DL77" s="96"/>
      <c r="DM77" s="95"/>
      <c r="DN77" s="95"/>
      <c r="DO77" s="95"/>
      <c r="DP77" s="95"/>
      <c r="DQ77" s="95"/>
      <c r="DR77" s="95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</row>
    <row r="78" spans="1:238" s="57" customFormat="1" ht="38.25" hidden="1">
      <c r="A78" s="99" t="s">
        <v>69</v>
      </c>
      <c r="B78" s="126" t="s">
        <v>318</v>
      </c>
      <c r="C78" s="99" t="s">
        <v>319</v>
      </c>
      <c r="D78" s="99" t="s">
        <v>77</v>
      </c>
      <c r="E78" s="102">
        <v>2</v>
      </c>
      <c r="F78" s="102" t="s">
        <v>320</v>
      </c>
      <c r="G78" s="102"/>
      <c r="H78" s="99" t="s">
        <v>283</v>
      </c>
      <c r="I78" s="68">
        <v>54500</v>
      </c>
      <c r="J78" s="68">
        <v>54</v>
      </c>
      <c r="K78" s="68" t="s">
        <v>92</v>
      </c>
      <c r="L78" s="102"/>
      <c r="M78" s="102"/>
      <c r="N78" s="68">
        <v>3485</v>
      </c>
      <c r="O78" s="166">
        <v>0</v>
      </c>
      <c r="P78" s="166">
        <v>0</v>
      </c>
      <c r="Q78" s="166">
        <v>0</v>
      </c>
      <c r="R78" s="166">
        <v>0</v>
      </c>
      <c r="S78" s="166">
        <v>0</v>
      </c>
      <c r="T78" s="166">
        <v>0</v>
      </c>
      <c r="U78" s="166">
        <v>0</v>
      </c>
      <c r="V78" s="166">
        <v>0</v>
      </c>
      <c r="W78" s="166">
        <v>0</v>
      </c>
      <c r="X78" s="68">
        <v>3485</v>
      </c>
      <c r="Y78" s="68">
        <v>3097</v>
      </c>
      <c r="Z78" s="68">
        <v>0</v>
      </c>
      <c r="AA78" s="68">
        <v>0</v>
      </c>
      <c r="AB78" s="68">
        <v>0</v>
      </c>
      <c r="AC78" s="68">
        <v>0</v>
      </c>
      <c r="AD78" s="68"/>
      <c r="AE78" s="68"/>
      <c r="AF78" s="68">
        <v>1</v>
      </c>
      <c r="AG78" s="68">
        <v>1</v>
      </c>
      <c r="AH78" s="68">
        <v>20</v>
      </c>
      <c r="AI78" s="68">
        <v>0</v>
      </c>
      <c r="AJ78" s="103"/>
      <c r="AK78" s="104"/>
      <c r="AL78" s="68"/>
      <c r="AM78" s="68"/>
      <c r="AN78" s="257" t="s">
        <v>319</v>
      </c>
      <c r="AO78" s="68" t="s">
        <v>321</v>
      </c>
      <c r="AP78" s="68">
        <f t="shared" si="33"/>
        <v>3485</v>
      </c>
      <c r="AQ78" s="69">
        <v>0</v>
      </c>
      <c r="AR78" s="105"/>
      <c r="AS78" s="71"/>
      <c r="AT78" s="71"/>
      <c r="AU78" s="71"/>
      <c r="AV78" s="71"/>
      <c r="AW78" s="71"/>
      <c r="AX78" s="68">
        <v>3485.17</v>
      </c>
      <c r="AY78" s="71"/>
      <c r="AZ78" s="71"/>
      <c r="BA78" s="71"/>
      <c r="BB78" s="68"/>
      <c r="BC78" s="72"/>
      <c r="BD78" s="68"/>
      <c r="BE78" s="73">
        <f t="shared" si="34"/>
        <v>3485.17</v>
      </c>
      <c r="BF78" s="114">
        <f t="shared" si="36"/>
        <v>0</v>
      </c>
      <c r="BG78" s="115" t="e">
        <f t="shared" si="37"/>
        <v>#DIV/0!</v>
      </c>
      <c r="BH78" s="115" t="e">
        <f t="shared" si="32"/>
        <v>#DIV/0!</v>
      </c>
      <c r="BI78" s="76"/>
      <c r="BJ78" s="77"/>
      <c r="BK78" s="116">
        <f t="shared" si="38"/>
        <v>10019863.75</v>
      </c>
      <c r="BL78" s="117">
        <v>2610310.1856</v>
      </c>
      <c r="BM78" s="118">
        <f t="shared" si="39"/>
        <v>0.2605135409750457</v>
      </c>
      <c r="BN78" s="119" t="str">
        <f t="shared" si="40"/>
        <v>B</v>
      </c>
      <c r="BO78" s="120">
        <v>39064.629864000002</v>
      </c>
      <c r="BP78" s="118">
        <f t="shared" si="41"/>
        <v>3.8987186691036594E-3</v>
      </c>
      <c r="BQ78" s="119" t="str">
        <f t="shared" si="42"/>
        <v>A</v>
      </c>
      <c r="BR78" s="256">
        <v>1160562</v>
      </c>
      <c r="BS78" s="118">
        <f t="shared" si="28"/>
        <v>0.1158261258792067</v>
      </c>
      <c r="BT78" s="119" t="str">
        <f t="shared" si="29"/>
        <v>A</v>
      </c>
      <c r="BU78" s="122">
        <f t="shared" si="43"/>
        <v>3809936.8154639998</v>
      </c>
      <c r="BV78" s="118">
        <f t="shared" si="30"/>
        <v>0.38023838552335604</v>
      </c>
      <c r="BW78" s="119" t="str">
        <f t="shared" si="44"/>
        <v>B</v>
      </c>
      <c r="BX78" s="227"/>
      <c r="BY78" s="123"/>
      <c r="BZ78" s="123"/>
      <c r="CA78" s="123"/>
      <c r="CB78" s="124"/>
      <c r="CC78" s="239"/>
      <c r="CD78" s="225"/>
      <c r="CE78" s="225"/>
      <c r="CF78" s="225"/>
      <c r="CG78" s="225"/>
      <c r="CH78" s="225"/>
      <c r="CI78" s="240"/>
      <c r="CJ78" s="241"/>
      <c r="CK78" s="225"/>
      <c r="CL78" s="225"/>
      <c r="CM78" s="225"/>
      <c r="CN78" s="225"/>
      <c r="CO78" s="225"/>
      <c r="CP78" s="240"/>
      <c r="CQ78" s="125"/>
      <c r="CR78" s="94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6"/>
      <c r="DG78" s="97"/>
      <c r="DH78" s="95"/>
      <c r="DI78" s="95"/>
      <c r="DJ78" s="95"/>
      <c r="DK78" s="95"/>
      <c r="DL78" s="96"/>
      <c r="DM78" s="95"/>
      <c r="DN78" s="95"/>
      <c r="DO78" s="95"/>
      <c r="DP78" s="95"/>
      <c r="DQ78" s="95"/>
      <c r="DR78" s="95"/>
    </row>
    <row r="79" spans="1:238" s="57" customFormat="1" ht="51" hidden="1">
      <c r="A79" s="99" t="s">
        <v>69</v>
      </c>
      <c r="B79" s="126" t="s">
        <v>318</v>
      </c>
      <c r="C79" s="99" t="s">
        <v>322</v>
      </c>
      <c r="D79" s="99" t="s">
        <v>243</v>
      </c>
      <c r="E79" s="102">
        <v>2</v>
      </c>
      <c r="F79" s="102" t="s">
        <v>320</v>
      </c>
      <c r="G79" s="102"/>
      <c r="H79" s="99" t="s">
        <v>283</v>
      </c>
      <c r="I79" s="68">
        <v>54500</v>
      </c>
      <c r="J79" s="68">
        <v>54</v>
      </c>
      <c r="K79" s="68" t="s">
        <v>92</v>
      </c>
      <c r="L79" s="102">
        <v>1985</v>
      </c>
      <c r="M79" s="102"/>
      <c r="N79" s="68">
        <v>219</v>
      </c>
      <c r="O79" s="166">
        <v>0</v>
      </c>
      <c r="P79" s="166">
        <v>0</v>
      </c>
      <c r="Q79" s="166">
        <v>0</v>
      </c>
      <c r="R79" s="166">
        <v>0</v>
      </c>
      <c r="S79" s="166">
        <v>0</v>
      </c>
      <c r="T79" s="166">
        <v>0</v>
      </c>
      <c r="U79" s="166">
        <v>0</v>
      </c>
      <c r="V79" s="166">
        <v>0</v>
      </c>
      <c r="W79" s="166">
        <v>0</v>
      </c>
      <c r="X79" s="68">
        <v>219</v>
      </c>
      <c r="Y79" s="68">
        <v>96</v>
      </c>
      <c r="Z79" s="68">
        <v>0</v>
      </c>
      <c r="AA79" s="68">
        <v>0</v>
      </c>
      <c r="AB79" s="68">
        <v>0</v>
      </c>
      <c r="AC79" s="68">
        <v>0</v>
      </c>
      <c r="AD79" s="68"/>
      <c r="AE79" s="68"/>
      <c r="AF79" s="68">
        <v>1</v>
      </c>
      <c r="AG79" s="68">
        <v>0</v>
      </c>
      <c r="AH79" s="68"/>
      <c r="AI79" s="68">
        <v>0</v>
      </c>
      <c r="AJ79" s="103"/>
      <c r="AK79" s="104"/>
      <c r="AL79" s="68"/>
      <c r="AM79" s="68"/>
      <c r="AN79" s="257" t="s">
        <v>323</v>
      </c>
      <c r="AO79" s="68" t="s">
        <v>94</v>
      </c>
      <c r="AP79" s="68">
        <f t="shared" si="33"/>
        <v>219</v>
      </c>
      <c r="AQ79" s="69">
        <v>0</v>
      </c>
      <c r="AR79" s="105"/>
      <c r="AS79" s="71">
        <v>108</v>
      </c>
      <c r="AT79" s="71"/>
      <c r="AU79" s="71"/>
      <c r="AV79" s="71"/>
      <c r="AW79" s="71">
        <v>111</v>
      </c>
      <c r="AX79" s="71"/>
      <c r="AY79" s="71"/>
      <c r="AZ79" s="71"/>
      <c r="BA79" s="71"/>
      <c r="BB79" s="68"/>
      <c r="BC79" s="72"/>
      <c r="BD79" s="228"/>
      <c r="BE79" s="73">
        <f t="shared" si="34"/>
        <v>219</v>
      </c>
      <c r="BF79" s="114">
        <f t="shared" si="36"/>
        <v>0</v>
      </c>
      <c r="BG79" s="115" t="e">
        <f t="shared" si="37"/>
        <v>#DIV/0!</v>
      </c>
      <c r="BH79" s="115" t="e">
        <f t="shared" si="32"/>
        <v>#DIV/0!</v>
      </c>
      <c r="BI79" s="76"/>
      <c r="BJ79" s="77"/>
      <c r="BK79" s="116">
        <f t="shared" si="38"/>
        <v>629625</v>
      </c>
      <c r="BL79" s="117">
        <v>29105.856</v>
      </c>
      <c r="BM79" s="118">
        <f t="shared" si="39"/>
        <v>4.6227287671232874E-2</v>
      </c>
      <c r="BN79" s="119" t="str">
        <f t="shared" si="40"/>
        <v>A</v>
      </c>
      <c r="BO79" s="258"/>
      <c r="BP79" s="118">
        <f t="shared" si="41"/>
        <v>0</v>
      </c>
      <c r="BQ79" s="119" t="str">
        <f t="shared" si="42"/>
        <v>SO</v>
      </c>
      <c r="BR79" s="256">
        <v>0</v>
      </c>
      <c r="BS79" s="118">
        <f t="shared" si="28"/>
        <v>0</v>
      </c>
      <c r="BT79" s="119" t="s">
        <v>97</v>
      </c>
      <c r="BU79" s="122">
        <f t="shared" si="43"/>
        <v>29105.856</v>
      </c>
      <c r="BV79" s="118">
        <f t="shared" si="30"/>
        <v>4.6227287671232874E-2</v>
      </c>
      <c r="BW79" s="119" t="str">
        <f t="shared" si="44"/>
        <v>A</v>
      </c>
      <c r="BX79" s="127"/>
      <c r="BY79" s="86"/>
      <c r="BZ79" s="86"/>
      <c r="CA79" s="86"/>
      <c r="CB79" s="87"/>
      <c r="CC79" s="134"/>
      <c r="CD79" s="89"/>
      <c r="CE79" s="89"/>
      <c r="CF79" s="89"/>
      <c r="CG79" s="89"/>
      <c r="CH79" s="89"/>
      <c r="CI79" s="90"/>
      <c r="CJ79" s="91"/>
      <c r="CK79" s="89"/>
      <c r="CL79" s="89"/>
      <c r="CM79" s="89"/>
      <c r="CN79" s="89"/>
      <c r="CO79" s="89"/>
      <c r="CP79" s="90"/>
      <c r="CQ79" s="93"/>
      <c r="CR79" s="94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6"/>
      <c r="DG79" s="97"/>
      <c r="DH79" s="95"/>
      <c r="DI79" s="95"/>
      <c r="DJ79" s="95"/>
      <c r="DK79" s="95"/>
      <c r="DL79" s="96"/>
      <c r="DM79" s="95"/>
      <c r="DN79" s="95"/>
      <c r="DO79" s="95"/>
      <c r="DP79" s="95"/>
      <c r="DQ79" s="95"/>
      <c r="DR79" s="95"/>
    </row>
    <row r="80" spans="1:238" s="57" customFormat="1" ht="38.25" hidden="1">
      <c r="A80" s="99" t="s">
        <v>69</v>
      </c>
      <c r="B80" s="126" t="s">
        <v>318</v>
      </c>
      <c r="C80" s="99" t="s">
        <v>324</v>
      </c>
      <c r="D80" s="99" t="s">
        <v>77</v>
      </c>
      <c r="E80" s="102">
        <v>2</v>
      </c>
      <c r="F80" s="102" t="s">
        <v>320</v>
      </c>
      <c r="G80" s="102"/>
      <c r="H80" s="99" t="s">
        <v>283</v>
      </c>
      <c r="I80" s="68">
        <v>54500</v>
      </c>
      <c r="J80" s="68">
        <v>54</v>
      </c>
      <c r="K80" s="68" t="s">
        <v>92</v>
      </c>
      <c r="L80" s="102">
        <v>1985</v>
      </c>
      <c r="M80" s="102"/>
      <c r="N80" s="68">
        <v>1503</v>
      </c>
      <c r="O80" s="166">
        <v>0</v>
      </c>
      <c r="P80" s="166">
        <v>0</v>
      </c>
      <c r="Q80" s="166">
        <v>0</v>
      </c>
      <c r="R80" s="166">
        <v>0</v>
      </c>
      <c r="S80" s="166">
        <v>0</v>
      </c>
      <c r="T80" s="166">
        <v>0</v>
      </c>
      <c r="U80" s="166">
        <v>0</v>
      </c>
      <c r="V80" s="166">
        <v>0</v>
      </c>
      <c r="W80" s="166">
        <v>0</v>
      </c>
      <c r="X80" s="68">
        <v>1503</v>
      </c>
      <c r="Y80" s="68">
        <v>1346</v>
      </c>
      <c r="Z80" s="68">
        <v>0</v>
      </c>
      <c r="AA80" s="68">
        <v>0</v>
      </c>
      <c r="AB80" s="68">
        <v>0</v>
      </c>
      <c r="AC80" s="68">
        <v>0</v>
      </c>
      <c r="AD80" s="68"/>
      <c r="AE80" s="68"/>
      <c r="AF80" s="68">
        <v>1</v>
      </c>
      <c r="AG80" s="68">
        <v>0</v>
      </c>
      <c r="AH80" s="68">
        <v>27</v>
      </c>
      <c r="AI80" s="68">
        <v>0</v>
      </c>
      <c r="AJ80" s="103"/>
      <c r="AK80" s="104"/>
      <c r="AL80" s="68"/>
      <c r="AM80" s="68"/>
      <c r="AN80" s="257" t="s">
        <v>325</v>
      </c>
      <c r="AO80" s="68" t="s">
        <v>94</v>
      </c>
      <c r="AP80" s="68">
        <f t="shared" si="33"/>
        <v>1503</v>
      </c>
      <c r="AQ80" s="69">
        <v>0</v>
      </c>
      <c r="AR80" s="105">
        <v>951.76</v>
      </c>
      <c r="AS80" s="71">
        <v>457.23</v>
      </c>
      <c r="AT80" s="71"/>
      <c r="AU80" s="71"/>
      <c r="AV80" s="71"/>
      <c r="AW80" s="71">
        <v>94.51</v>
      </c>
      <c r="AX80" s="71"/>
      <c r="AY80" s="71"/>
      <c r="AZ80" s="71"/>
      <c r="BA80" s="71"/>
      <c r="BB80" s="68"/>
      <c r="BC80" s="72"/>
      <c r="BD80" s="228"/>
      <c r="BE80" s="73">
        <f t="shared" si="34"/>
        <v>1503.5</v>
      </c>
      <c r="BF80" s="114">
        <f t="shared" si="36"/>
        <v>0</v>
      </c>
      <c r="BG80" s="115" t="e">
        <f t="shared" si="37"/>
        <v>#DIV/0!</v>
      </c>
      <c r="BH80" s="115" t="e">
        <f t="shared" si="32"/>
        <v>#DIV/0!</v>
      </c>
      <c r="BI80" s="76"/>
      <c r="BJ80" s="77"/>
      <c r="BK80" s="116">
        <f t="shared" si="38"/>
        <v>4322562.5</v>
      </c>
      <c r="BL80" s="117">
        <v>2154156.7423999999</v>
      </c>
      <c r="BM80" s="118">
        <f t="shared" si="39"/>
        <v>0.49835178609910208</v>
      </c>
      <c r="BN80" s="119" t="str">
        <f t="shared" si="40"/>
        <v>C</v>
      </c>
      <c r="BO80" s="258"/>
      <c r="BP80" s="118">
        <f t="shared" si="41"/>
        <v>0</v>
      </c>
      <c r="BQ80" s="119" t="str">
        <f t="shared" si="42"/>
        <v>SO</v>
      </c>
      <c r="BR80" s="256">
        <v>590424</v>
      </c>
      <c r="BS80" s="118">
        <f t="shared" si="28"/>
        <v>0.13659120024291146</v>
      </c>
      <c r="BT80" s="119" t="str">
        <f t="shared" si="29"/>
        <v>A</v>
      </c>
      <c r="BU80" s="122">
        <f t="shared" si="43"/>
        <v>2744580.7423999999</v>
      </c>
      <c r="BV80" s="118">
        <f t="shared" si="30"/>
        <v>0.63494298634201352</v>
      </c>
      <c r="BW80" s="119" t="str">
        <f t="shared" si="44"/>
        <v>D</v>
      </c>
      <c r="BX80" s="127"/>
      <c r="BY80" s="86"/>
      <c r="BZ80" s="86"/>
      <c r="CA80" s="86"/>
      <c r="CB80" s="87"/>
      <c r="CC80" s="134"/>
      <c r="CD80" s="89"/>
      <c r="CE80" s="89"/>
      <c r="CF80" s="89"/>
      <c r="CG80" s="89"/>
      <c r="CH80" s="89"/>
      <c r="CI80" s="90"/>
      <c r="CJ80" s="91"/>
      <c r="CK80" s="89"/>
      <c r="CL80" s="89"/>
      <c r="CM80" s="89"/>
      <c r="CN80" s="89"/>
      <c r="CO80" s="89"/>
      <c r="CP80" s="90"/>
      <c r="CQ80" s="93"/>
      <c r="CR80" s="94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6"/>
      <c r="DG80" s="97"/>
      <c r="DH80" s="95"/>
      <c r="DI80" s="95"/>
      <c r="DJ80" s="95"/>
      <c r="DK80" s="95"/>
      <c r="DL80" s="96"/>
      <c r="DM80" s="95"/>
      <c r="DN80" s="95"/>
      <c r="DO80" s="95"/>
      <c r="DP80" s="95"/>
      <c r="DQ80" s="95"/>
      <c r="DR80" s="95"/>
    </row>
    <row r="81" spans="1:238" s="57" customFormat="1" ht="63.75" hidden="1">
      <c r="A81" s="99" t="s">
        <v>69</v>
      </c>
      <c r="B81" s="126" t="s">
        <v>318</v>
      </c>
      <c r="C81" s="99" t="s">
        <v>326</v>
      </c>
      <c r="D81" s="99" t="s">
        <v>77</v>
      </c>
      <c r="E81" s="102">
        <v>2</v>
      </c>
      <c r="F81" s="102" t="s">
        <v>320</v>
      </c>
      <c r="G81" s="102"/>
      <c r="H81" s="99" t="s">
        <v>283</v>
      </c>
      <c r="I81" s="68">
        <v>54500</v>
      </c>
      <c r="J81" s="68">
        <v>54</v>
      </c>
      <c r="K81" s="68" t="s">
        <v>92</v>
      </c>
      <c r="L81" s="102">
        <v>1990</v>
      </c>
      <c r="M81" s="102"/>
      <c r="N81" s="68">
        <v>15742</v>
      </c>
      <c r="O81" s="166">
        <v>0</v>
      </c>
      <c r="P81" s="166">
        <v>0</v>
      </c>
      <c r="Q81" s="166">
        <v>0</v>
      </c>
      <c r="R81" s="166">
        <v>0</v>
      </c>
      <c r="S81" s="166">
        <v>0</v>
      </c>
      <c r="T81" s="166">
        <v>0</v>
      </c>
      <c r="U81" s="166">
        <v>0</v>
      </c>
      <c r="V81" s="166">
        <v>0</v>
      </c>
      <c r="W81" s="166">
        <v>0</v>
      </c>
      <c r="X81" s="68">
        <v>15742</v>
      </c>
      <c r="Y81" s="68">
        <v>11182</v>
      </c>
      <c r="Z81" s="68">
        <v>369</v>
      </c>
      <c r="AA81" s="68">
        <v>0</v>
      </c>
      <c r="AB81" s="68">
        <v>0</v>
      </c>
      <c r="AC81" s="68">
        <v>0</v>
      </c>
      <c r="AD81" s="68"/>
      <c r="AE81" s="68"/>
      <c r="AF81" s="68">
        <v>5</v>
      </c>
      <c r="AG81" s="68">
        <v>1</v>
      </c>
      <c r="AH81" s="68">
        <v>143</v>
      </c>
      <c r="AI81" s="68">
        <f>(2895+16)/25</f>
        <v>116.44</v>
      </c>
      <c r="AJ81" s="103"/>
      <c r="AK81" s="104"/>
      <c r="AL81" s="68"/>
      <c r="AM81" s="68"/>
      <c r="AN81" s="236" t="s">
        <v>327</v>
      </c>
      <c r="AO81" s="68" t="s">
        <v>94</v>
      </c>
      <c r="AP81" s="68">
        <f t="shared" si="33"/>
        <v>15742</v>
      </c>
      <c r="AQ81" s="69">
        <v>0</v>
      </c>
      <c r="AR81" s="105">
        <f>4527+105</f>
        <v>4632</v>
      </c>
      <c r="AS81" s="71">
        <v>5495</v>
      </c>
      <c r="AT81" s="259">
        <v>782</v>
      </c>
      <c r="AU81" s="260"/>
      <c r="AV81" s="261"/>
      <c r="AW81" s="71">
        <f>284+3818</f>
        <v>4102</v>
      </c>
      <c r="AX81" s="71"/>
      <c r="AY81" s="71">
        <v>566</v>
      </c>
      <c r="AZ81" s="71"/>
      <c r="BA81" s="71"/>
      <c r="BB81" s="68"/>
      <c r="BC81" s="145">
        <v>155</v>
      </c>
      <c r="BD81" s="228" t="s">
        <v>328</v>
      </c>
      <c r="BE81" s="73">
        <f t="shared" si="34"/>
        <v>15732</v>
      </c>
      <c r="BF81" s="114">
        <f t="shared" si="36"/>
        <v>4.9707602339181284E-2</v>
      </c>
      <c r="BG81" s="115" t="e">
        <f t="shared" si="37"/>
        <v>#DIV/0!</v>
      </c>
      <c r="BH81" s="115" t="e">
        <f t="shared" si="32"/>
        <v>#DIV/0!</v>
      </c>
      <c r="BI81" s="76"/>
      <c r="BJ81" s="77"/>
      <c r="BK81" s="116">
        <f t="shared" si="38"/>
        <v>45229500</v>
      </c>
      <c r="BL81" s="117">
        <v>8002655.1071999995</v>
      </c>
      <c r="BM81" s="118">
        <f t="shared" si="39"/>
        <v>0.1769344146453089</v>
      </c>
      <c r="BN81" s="119" t="str">
        <f t="shared" si="40"/>
        <v>A</v>
      </c>
      <c r="BO81" s="120">
        <v>924297.19304000004</v>
      </c>
      <c r="BP81" s="118">
        <f t="shared" si="41"/>
        <v>2.043571547419273E-2</v>
      </c>
      <c r="BQ81" s="119" t="str">
        <f t="shared" si="42"/>
        <v>A</v>
      </c>
      <c r="BR81" s="229">
        <v>2398831</v>
      </c>
      <c r="BS81" s="118">
        <f t="shared" si="28"/>
        <v>5.3036867531146704E-2</v>
      </c>
      <c r="BT81" s="119" t="str">
        <f t="shared" si="29"/>
        <v>A</v>
      </c>
      <c r="BU81" s="122">
        <f t="shared" si="43"/>
        <v>11325783.300239999</v>
      </c>
      <c r="BV81" s="118">
        <f t="shared" si="30"/>
        <v>0.25040699765064833</v>
      </c>
      <c r="BW81" s="119" t="str">
        <f t="shared" si="44"/>
        <v>B</v>
      </c>
      <c r="BX81" s="127"/>
      <c r="BY81" s="86"/>
      <c r="BZ81" s="86"/>
      <c r="CA81" s="86"/>
      <c r="CB81" s="87"/>
      <c r="CC81" s="134"/>
      <c r="CD81" s="89"/>
      <c r="CE81" s="89"/>
      <c r="CF81" s="89"/>
      <c r="CG81" s="89"/>
      <c r="CH81" s="89"/>
      <c r="CI81" s="90"/>
      <c r="CJ81" s="91"/>
      <c r="CK81" s="89"/>
      <c r="CL81" s="89"/>
      <c r="CM81" s="89"/>
      <c r="CN81" s="89"/>
      <c r="CO81" s="89"/>
      <c r="CP81" s="90"/>
      <c r="CQ81" s="93"/>
      <c r="CR81" s="94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6"/>
      <c r="DG81" s="97"/>
      <c r="DH81" s="95"/>
      <c r="DI81" s="95"/>
      <c r="DJ81" s="95"/>
      <c r="DK81" s="95"/>
      <c r="DL81" s="96"/>
      <c r="DM81" s="95"/>
      <c r="DN81" s="95"/>
      <c r="DO81" s="95"/>
      <c r="DP81" s="95"/>
      <c r="DQ81" s="95"/>
      <c r="DR81" s="95"/>
    </row>
    <row r="82" spans="1:238" s="57" customFormat="1" ht="38.25" hidden="1">
      <c r="A82" s="99" t="s">
        <v>69</v>
      </c>
      <c r="B82" s="126" t="s">
        <v>318</v>
      </c>
      <c r="C82" s="99" t="s">
        <v>329</v>
      </c>
      <c r="D82" s="99" t="s">
        <v>77</v>
      </c>
      <c r="E82" s="102">
        <v>2</v>
      </c>
      <c r="F82" s="102" t="s">
        <v>320</v>
      </c>
      <c r="G82" s="102"/>
      <c r="H82" s="99" t="s">
        <v>283</v>
      </c>
      <c r="I82" s="68">
        <v>54500</v>
      </c>
      <c r="J82" s="68">
        <v>54</v>
      </c>
      <c r="K82" s="68" t="s">
        <v>92</v>
      </c>
      <c r="L82" s="102">
        <v>1990</v>
      </c>
      <c r="M82" s="102"/>
      <c r="N82" s="68">
        <v>3824</v>
      </c>
      <c r="O82" s="166">
        <v>0</v>
      </c>
      <c r="P82" s="166">
        <v>0</v>
      </c>
      <c r="Q82" s="166">
        <v>0</v>
      </c>
      <c r="R82" s="166">
        <v>0</v>
      </c>
      <c r="S82" s="166">
        <v>0</v>
      </c>
      <c r="T82" s="166">
        <v>0</v>
      </c>
      <c r="U82" s="166">
        <v>0</v>
      </c>
      <c r="V82" s="166">
        <v>0</v>
      </c>
      <c r="W82" s="166">
        <v>0</v>
      </c>
      <c r="X82" s="68">
        <v>3824</v>
      </c>
      <c r="Y82" s="68">
        <v>3216</v>
      </c>
      <c r="Z82" s="68">
        <v>0</v>
      </c>
      <c r="AA82" s="68">
        <v>0</v>
      </c>
      <c r="AB82" s="68">
        <v>0</v>
      </c>
      <c r="AC82" s="68">
        <v>0</v>
      </c>
      <c r="AD82" s="68"/>
      <c r="AE82" s="68"/>
      <c r="AF82" s="68">
        <v>3</v>
      </c>
      <c r="AG82" s="68">
        <v>0</v>
      </c>
      <c r="AH82" s="68">
        <v>119</v>
      </c>
      <c r="AI82" s="68">
        <v>0</v>
      </c>
      <c r="AJ82" s="103"/>
      <c r="AK82" s="104"/>
      <c r="AL82" s="68"/>
      <c r="AM82" s="68"/>
      <c r="AN82" s="257" t="s">
        <v>330</v>
      </c>
      <c r="AO82" s="68" t="s">
        <v>331</v>
      </c>
      <c r="AP82" s="68">
        <f t="shared" si="33"/>
        <v>3824</v>
      </c>
      <c r="AQ82" s="69">
        <v>0</v>
      </c>
      <c r="AR82" s="105">
        <v>2587.5100000000002</v>
      </c>
      <c r="AS82" s="71">
        <v>878.93</v>
      </c>
      <c r="AT82" s="259"/>
      <c r="AU82" s="260"/>
      <c r="AV82" s="261"/>
      <c r="AW82" s="71">
        <v>312.06</v>
      </c>
      <c r="AX82" s="71"/>
      <c r="AY82" s="71">
        <v>45.57</v>
      </c>
      <c r="AZ82" s="71"/>
      <c r="BA82" s="71"/>
      <c r="BB82" s="68"/>
      <c r="BC82" s="72"/>
      <c r="BD82" s="228"/>
      <c r="BE82" s="73">
        <f t="shared" si="34"/>
        <v>3824.07</v>
      </c>
      <c r="BF82" s="114">
        <f t="shared" si="36"/>
        <v>0</v>
      </c>
      <c r="BG82" s="115" t="e">
        <f t="shared" si="37"/>
        <v>#DIV/0!</v>
      </c>
      <c r="BH82" s="115" t="e">
        <f t="shared" si="32"/>
        <v>#DIV/0!</v>
      </c>
      <c r="BI82" s="76"/>
      <c r="BJ82" s="77"/>
      <c r="BK82" s="116">
        <f t="shared" si="38"/>
        <v>10994201.25</v>
      </c>
      <c r="BL82" s="117">
        <v>2482082.7199999997</v>
      </c>
      <c r="BM82" s="118">
        <f t="shared" si="39"/>
        <v>0.22576289659969612</v>
      </c>
      <c r="BN82" s="119" t="str">
        <f t="shared" si="40"/>
        <v>B</v>
      </c>
      <c r="BO82" s="120">
        <v>51873.569800000005</v>
      </c>
      <c r="BP82" s="118">
        <f t="shared" si="41"/>
        <v>4.7182663497268625E-3</v>
      </c>
      <c r="BQ82" s="119" t="str">
        <f t="shared" si="42"/>
        <v>A</v>
      </c>
      <c r="BR82" s="229">
        <v>601343</v>
      </c>
      <c r="BS82" s="118">
        <f t="shared" ref="BS82:BS99" si="45">BR82/BK82</f>
        <v>5.4696379148053163E-2</v>
      </c>
      <c r="BT82" s="119" t="str">
        <f t="shared" ref="BT82:BT98" si="46">IF(BS82&gt;0.8,"E",IF(BS82&gt;0.6,"D",IF(BS82&gt;0.4,"C",IF(BS82&gt;0.2,"B",IF(BS82&gt;0,"A","SO")))))</f>
        <v>A</v>
      </c>
      <c r="BU82" s="122">
        <f t="shared" si="43"/>
        <v>3135299.2897999999</v>
      </c>
      <c r="BV82" s="118">
        <f t="shared" ref="BV82:BV99" si="47">BU82/BK82</f>
        <v>0.28517754209747614</v>
      </c>
      <c r="BW82" s="119" t="str">
        <f t="shared" si="44"/>
        <v>B</v>
      </c>
      <c r="BX82" s="127"/>
      <c r="BY82" s="86"/>
      <c r="BZ82" s="86"/>
      <c r="CA82" s="86"/>
      <c r="CB82" s="87"/>
      <c r="CC82" s="134"/>
      <c r="CD82" s="89"/>
      <c r="CE82" s="89"/>
      <c r="CF82" s="89"/>
      <c r="CG82" s="89"/>
      <c r="CH82" s="89"/>
      <c r="CI82" s="90"/>
      <c r="CJ82" s="91"/>
      <c r="CK82" s="89"/>
      <c r="CL82" s="89"/>
      <c r="CM82" s="89"/>
      <c r="CN82" s="89"/>
      <c r="CO82" s="89"/>
      <c r="CP82" s="90"/>
      <c r="CQ82" s="93"/>
      <c r="CR82" s="94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6"/>
      <c r="DG82" s="97"/>
      <c r="DH82" s="95"/>
      <c r="DI82" s="95"/>
      <c r="DJ82" s="95"/>
      <c r="DK82" s="95"/>
      <c r="DL82" s="96"/>
      <c r="DM82" s="95"/>
      <c r="DN82" s="95"/>
      <c r="DO82" s="95"/>
      <c r="DP82" s="95"/>
      <c r="DQ82" s="95"/>
      <c r="DR82" s="95"/>
    </row>
    <row r="83" spans="1:238" s="57" customFormat="1" ht="51" hidden="1">
      <c r="A83" s="99" t="s">
        <v>69</v>
      </c>
      <c r="B83" s="99" t="s">
        <v>318</v>
      </c>
      <c r="C83" s="99" t="s">
        <v>332</v>
      </c>
      <c r="D83" s="99" t="s">
        <v>77</v>
      </c>
      <c r="E83" s="102">
        <v>2</v>
      </c>
      <c r="F83" s="102" t="s">
        <v>320</v>
      </c>
      <c r="G83" s="102"/>
      <c r="H83" s="99" t="s">
        <v>283</v>
      </c>
      <c r="I83" s="68">
        <v>54500</v>
      </c>
      <c r="J83" s="68">
        <v>54</v>
      </c>
      <c r="K83" s="68" t="s">
        <v>92</v>
      </c>
      <c r="L83" s="102">
        <v>1990</v>
      </c>
      <c r="M83" s="102"/>
      <c r="N83" s="68">
        <v>15214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  <c r="U83" s="166">
        <v>0</v>
      </c>
      <c r="V83" s="166">
        <v>0</v>
      </c>
      <c r="W83" s="166">
        <v>0</v>
      </c>
      <c r="X83" s="68">
        <v>15214</v>
      </c>
      <c r="Y83" s="68">
        <v>12772</v>
      </c>
      <c r="Z83" s="68">
        <v>578</v>
      </c>
      <c r="AA83" s="68">
        <v>104</v>
      </c>
      <c r="AB83" s="68">
        <v>0</v>
      </c>
      <c r="AC83" s="68">
        <v>0</v>
      </c>
      <c r="AD83" s="68"/>
      <c r="AE83" s="68"/>
      <c r="AF83" s="68">
        <v>6</v>
      </c>
      <c r="AG83" s="68">
        <v>0</v>
      </c>
      <c r="AH83" s="68">
        <v>106</v>
      </c>
      <c r="AI83" s="68">
        <v>0</v>
      </c>
      <c r="AJ83" s="103"/>
      <c r="AK83" s="104"/>
      <c r="AL83" s="68"/>
      <c r="AM83" s="68"/>
      <c r="AN83" s="236" t="s">
        <v>333</v>
      </c>
      <c r="AO83" s="68" t="s">
        <v>331</v>
      </c>
      <c r="AP83" s="68">
        <f t="shared" si="33"/>
        <v>15214</v>
      </c>
      <c r="AQ83" s="262">
        <v>0</v>
      </c>
      <c r="AR83" s="105">
        <f>13+5376+58</f>
        <v>5447</v>
      </c>
      <c r="AS83" s="71">
        <v>6541</v>
      </c>
      <c r="AT83" s="71">
        <f>915+73</f>
        <v>988</v>
      </c>
      <c r="AU83" s="71"/>
      <c r="AV83" s="71"/>
      <c r="AW83" s="71">
        <f>371+1282</f>
        <v>1653</v>
      </c>
      <c r="AX83" s="71"/>
      <c r="AY83" s="71">
        <v>585</v>
      </c>
      <c r="AZ83" s="71"/>
      <c r="BA83" s="71"/>
      <c r="BB83" s="68"/>
      <c r="BC83" s="72"/>
      <c r="BD83" s="68"/>
      <c r="BE83" s="73">
        <f t="shared" si="34"/>
        <v>15214</v>
      </c>
      <c r="BF83" s="114">
        <f t="shared" si="36"/>
        <v>6.4940186670172206E-2</v>
      </c>
      <c r="BG83" s="115" t="e">
        <f t="shared" si="37"/>
        <v>#DIV/0!</v>
      </c>
      <c r="BH83" s="115" t="e">
        <f t="shared" si="32"/>
        <v>#DIV/0!</v>
      </c>
      <c r="BI83" s="76"/>
      <c r="BJ83" s="77"/>
      <c r="BK83" s="116">
        <f t="shared" si="38"/>
        <v>43740250</v>
      </c>
      <c r="BL83" s="117">
        <v>4487799.5968000004</v>
      </c>
      <c r="BM83" s="118">
        <f t="shared" si="39"/>
        <v>0.10260114189562246</v>
      </c>
      <c r="BN83" s="119" t="str">
        <f t="shared" si="40"/>
        <v>A</v>
      </c>
      <c r="BO83" s="120">
        <v>1348037.0987200001</v>
      </c>
      <c r="BP83" s="118">
        <f t="shared" si="41"/>
        <v>3.0819144808728806E-2</v>
      </c>
      <c r="BQ83" s="119" t="str">
        <f t="shared" si="42"/>
        <v>A</v>
      </c>
      <c r="BR83" s="256">
        <v>2395344</v>
      </c>
      <c r="BS83" s="118">
        <f t="shared" si="45"/>
        <v>5.4762924308845974E-2</v>
      </c>
      <c r="BT83" s="119" t="str">
        <f t="shared" si="46"/>
        <v>A</v>
      </c>
      <c r="BU83" s="122">
        <f t="shared" si="43"/>
        <v>8231180.6955200005</v>
      </c>
      <c r="BV83" s="118">
        <f t="shared" si="47"/>
        <v>0.18818321101319724</v>
      </c>
      <c r="BW83" s="119" t="str">
        <f t="shared" si="44"/>
        <v>A</v>
      </c>
      <c r="BX83" s="127"/>
      <c r="BY83" s="86"/>
      <c r="BZ83" s="86"/>
      <c r="CA83" s="86"/>
      <c r="CB83" s="87"/>
      <c r="CC83" s="134"/>
      <c r="CD83" s="89"/>
      <c r="CE83" s="89"/>
      <c r="CF83" s="89"/>
      <c r="CG83" s="89"/>
      <c r="CH83" s="89"/>
      <c r="CI83" s="90"/>
      <c r="CJ83" s="91"/>
      <c r="CK83" s="89"/>
      <c r="CL83" s="89"/>
      <c r="CM83" s="89"/>
      <c r="CN83" s="89"/>
      <c r="CO83" s="89"/>
      <c r="CP83" s="90"/>
      <c r="CQ83" s="93"/>
      <c r="CR83" s="94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6"/>
      <c r="DG83" s="97"/>
      <c r="DH83" s="95"/>
      <c r="DI83" s="95"/>
      <c r="DJ83" s="95"/>
      <c r="DK83" s="95"/>
      <c r="DL83" s="96"/>
      <c r="DM83" s="95"/>
      <c r="DN83" s="95"/>
      <c r="DO83" s="95"/>
      <c r="DP83" s="95"/>
      <c r="DQ83" s="95"/>
      <c r="DR83" s="95"/>
    </row>
    <row r="84" spans="1:238" s="57" customFormat="1" ht="38.25" hidden="1">
      <c r="A84" s="99" t="s">
        <v>69</v>
      </c>
      <c r="B84" s="99" t="s">
        <v>318</v>
      </c>
      <c r="C84" s="99" t="s">
        <v>334</v>
      </c>
      <c r="D84" s="99" t="s">
        <v>77</v>
      </c>
      <c r="E84" s="102">
        <v>2</v>
      </c>
      <c r="F84" s="102" t="s">
        <v>320</v>
      </c>
      <c r="G84" s="102"/>
      <c r="H84" s="99" t="s">
        <v>283</v>
      </c>
      <c r="I84" s="68">
        <v>54500</v>
      </c>
      <c r="J84" s="68">
        <v>54</v>
      </c>
      <c r="K84" s="68" t="s">
        <v>92</v>
      </c>
      <c r="L84" s="102"/>
      <c r="M84" s="102"/>
      <c r="N84" s="68">
        <v>10969</v>
      </c>
      <c r="O84" s="166">
        <v>0</v>
      </c>
      <c r="P84" s="166">
        <v>0</v>
      </c>
      <c r="Q84" s="166">
        <v>0</v>
      </c>
      <c r="R84" s="166">
        <v>0</v>
      </c>
      <c r="S84" s="166">
        <v>0</v>
      </c>
      <c r="T84" s="166">
        <v>0</v>
      </c>
      <c r="U84" s="166">
        <v>0</v>
      </c>
      <c r="V84" s="166">
        <v>0</v>
      </c>
      <c r="W84" s="166">
        <v>0</v>
      </c>
      <c r="X84" s="68">
        <v>10969</v>
      </c>
      <c r="Y84" s="68">
        <v>9184</v>
      </c>
      <c r="Z84" s="68">
        <v>954</v>
      </c>
      <c r="AA84" s="68">
        <v>113</v>
      </c>
      <c r="AB84" s="68">
        <v>0</v>
      </c>
      <c r="AC84" s="68">
        <v>0</v>
      </c>
      <c r="AD84" s="68"/>
      <c r="AE84" s="68"/>
      <c r="AF84" s="68">
        <v>4</v>
      </c>
      <c r="AG84" s="68">
        <v>1</v>
      </c>
      <c r="AH84" s="68">
        <v>111</v>
      </c>
      <c r="AI84" s="68">
        <f>2002/25</f>
        <v>80.08</v>
      </c>
      <c r="AJ84" s="103"/>
      <c r="AK84" s="104"/>
      <c r="AL84" s="68"/>
      <c r="AM84" s="68"/>
      <c r="AN84" s="257" t="s">
        <v>335</v>
      </c>
      <c r="AO84" s="68" t="s">
        <v>336</v>
      </c>
      <c r="AP84" s="68">
        <f t="shared" si="33"/>
        <v>10969</v>
      </c>
      <c r="AQ84" s="69">
        <v>2280</v>
      </c>
      <c r="AR84" s="105">
        <v>6566.69</v>
      </c>
      <c r="AS84" s="71">
        <v>1603.46</v>
      </c>
      <c r="AT84" s="71">
        <v>1596.48</v>
      </c>
      <c r="AU84" s="71"/>
      <c r="AV84" s="71"/>
      <c r="AW84" s="71">
        <v>991.49</v>
      </c>
      <c r="AX84" s="71"/>
      <c r="AY84" s="71">
        <v>449.57</v>
      </c>
      <c r="AZ84" s="71"/>
      <c r="BA84" s="71"/>
      <c r="BB84" s="68"/>
      <c r="BC84" s="145">
        <v>348.62</v>
      </c>
      <c r="BD84" s="228" t="s">
        <v>337</v>
      </c>
      <c r="BE84" s="73">
        <f t="shared" si="34"/>
        <v>11556.309999999998</v>
      </c>
      <c r="BF84" s="114">
        <f t="shared" si="36"/>
        <v>0.13814790361283147</v>
      </c>
      <c r="BG84" s="115" t="e">
        <f t="shared" si="37"/>
        <v>#DIV/0!</v>
      </c>
      <c r="BH84" s="115" t="e">
        <f t="shared" si="32"/>
        <v>#DIV/0!</v>
      </c>
      <c r="BI84" s="76"/>
      <c r="BJ84" s="77"/>
      <c r="BK84" s="116">
        <f t="shared" si="38"/>
        <v>33224391.249999993</v>
      </c>
      <c r="BL84" s="117">
        <v>3043825.7408000003</v>
      </c>
      <c r="BM84" s="118">
        <f t="shared" si="39"/>
        <v>9.1614191450385143E-2</v>
      </c>
      <c r="BN84" s="119" t="str">
        <f t="shared" si="40"/>
        <v>A</v>
      </c>
      <c r="BO84" s="120">
        <v>408486.85123999999</v>
      </c>
      <c r="BP84" s="118">
        <f t="shared" si="41"/>
        <v>1.229478813219791E-2</v>
      </c>
      <c r="BQ84" s="119" t="str">
        <f t="shared" si="42"/>
        <v>A</v>
      </c>
      <c r="BR84" s="256">
        <f>394208+3743418</f>
        <v>4137626</v>
      </c>
      <c r="BS84" s="118">
        <f t="shared" si="45"/>
        <v>0.12453579567089888</v>
      </c>
      <c r="BT84" s="119" t="str">
        <f t="shared" si="46"/>
        <v>A</v>
      </c>
      <c r="BU84" s="122">
        <f t="shared" si="43"/>
        <v>7589938.5920400005</v>
      </c>
      <c r="BV84" s="118">
        <f t="shared" si="47"/>
        <v>0.22844477525348195</v>
      </c>
      <c r="BW84" s="119" t="str">
        <f t="shared" si="44"/>
        <v>B</v>
      </c>
      <c r="BX84" s="263"/>
      <c r="BY84" s="123"/>
      <c r="BZ84" s="123"/>
      <c r="CA84" s="123"/>
      <c r="CB84" s="124"/>
      <c r="CC84" s="239"/>
      <c r="CD84" s="225"/>
      <c r="CE84" s="225"/>
      <c r="CF84" s="225"/>
      <c r="CG84" s="225"/>
      <c r="CH84" s="225"/>
      <c r="CI84" s="240"/>
      <c r="CJ84" s="241"/>
      <c r="CK84" s="225"/>
      <c r="CL84" s="225"/>
      <c r="CM84" s="225"/>
      <c r="CN84" s="225"/>
      <c r="CO84" s="225"/>
      <c r="CP84" s="240"/>
      <c r="CQ84" s="125"/>
      <c r="CR84" s="94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6"/>
      <c r="DG84" s="97"/>
      <c r="DH84" s="95"/>
      <c r="DI84" s="95"/>
      <c r="DJ84" s="95"/>
      <c r="DK84" s="95"/>
      <c r="DL84" s="96"/>
      <c r="DM84" s="95"/>
      <c r="DN84" s="95"/>
      <c r="DO84" s="95"/>
      <c r="DP84" s="95"/>
      <c r="DQ84" s="95"/>
      <c r="DR84" s="95"/>
    </row>
    <row r="85" spans="1:238" s="57" customFormat="1" ht="51" hidden="1">
      <c r="A85" s="99" t="s">
        <v>69</v>
      </c>
      <c r="B85" s="99" t="s">
        <v>318</v>
      </c>
      <c r="C85" s="99" t="s">
        <v>338</v>
      </c>
      <c r="D85" s="99" t="s">
        <v>72</v>
      </c>
      <c r="E85" s="102">
        <v>2</v>
      </c>
      <c r="F85" s="102" t="s">
        <v>320</v>
      </c>
      <c r="G85" s="102"/>
      <c r="H85" s="99" t="s">
        <v>283</v>
      </c>
      <c r="I85" s="68">
        <v>54500</v>
      </c>
      <c r="J85" s="68">
        <v>54</v>
      </c>
      <c r="K85" s="68" t="s">
        <v>92</v>
      </c>
      <c r="L85" s="102">
        <v>1985</v>
      </c>
      <c r="M85" s="102"/>
      <c r="N85" s="68">
        <v>3915</v>
      </c>
      <c r="O85" s="166">
        <v>0</v>
      </c>
      <c r="P85" s="166">
        <v>0</v>
      </c>
      <c r="Q85" s="166">
        <v>0</v>
      </c>
      <c r="R85" s="166">
        <v>0</v>
      </c>
      <c r="S85" s="166">
        <v>0</v>
      </c>
      <c r="T85" s="166">
        <v>0</v>
      </c>
      <c r="U85" s="166">
        <v>0</v>
      </c>
      <c r="V85" s="166">
        <v>0</v>
      </c>
      <c r="W85" s="166">
        <v>0</v>
      </c>
      <c r="X85" s="68">
        <v>3915</v>
      </c>
      <c r="Y85" s="68">
        <v>3391</v>
      </c>
      <c r="Z85" s="68">
        <v>1959</v>
      </c>
      <c r="AA85" s="68">
        <v>1871</v>
      </c>
      <c r="AB85" s="68">
        <v>0</v>
      </c>
      <c r="AC85" s="68">
        <v>0</v>
      </c>
      <c r="AD85" s="68"/>
      <c r="AE85" s="68"/>
      <c r="AF85" s="68">
        <v>3</v>
      </c>
      <c r="AG85" s="68">
        <v>1</v>
      </c>
      <c r="AH85" s="68">
        <v>59</v>
      </c>
      <c r="AI85" s="68"/>
      <c r="AJ85" s="103"/>
      <c r="AK85" s="104"/>
      <c r="AL85" s="68"/>
      <c r="AM85" s="68"/>
      <c r="AN85" s="257" t="s">
        <v>339</v>
      </c>
      <c r="AO85" s="68" t="s">
        <v>340</v>
      </c>
      <c r="AP85" s="68">
        <f t="shared" si="33"/>
        <v>3915</v>
      </c>
      <c r="AQ85" s="69">
        <v>4253</v>
      </c>
      <c r="AR85" s="105"/>
      <c r="AS85" s="71"/>
      <c r="AT85" s="71">
        <v>3915</v>
      </c>
      <c r="AU85" s="71">
        <v>1112</v>
      </c>
      <c r="AV85" s="71">
        <v>3507</v>
      </c>
      <c r="AW85" s="71"/>
      <c r="AX85" s="71"/>
      <c r="AY85" s="71"/>
      <c r="AZ85" s="71"/>
      <c r="BA85" s="71"/>
      <c r="BB85" s="68"/>
      <c r="BC85" s="72"/>
      <c r="BD85" s="68"/>
      <c r="BE85" s="73">
        <f t="shared" si="34"/>
        <v>3915</v>
      </c>
      <c r="BF85" s="176">
        <f t="shared" si="36"/>
        <v>1</v>
      </c>
      <c r="BG85" s="115">
        <f t="shared" si="37"/>
        <v>0.31708012546335901</v>
      </c>
      <c r="BH85" s="115" t="str">
        <f t="shared" si="32"/>
        <v>I.Autres</v>
      </c>
      <c r="BI85" s="76"/>
      <c r="BJ85" s="77"/>
      <c r="BK85" s="116">
        <f t="shared" si="38"/>
        <v>11255625</v>
      </c>
      <c r="BL85" s="117">
        <v>1607451.7471999999</v>
      </c>
      <c r="BM85" s="118">
        <f t="shared" si="39"/>
        <v>0.14281319315453384</v>
      </c>
      <c r="BN85" s="119" t="str">
        <f t="shared" si="40"/>
        <v>A</v>
      </c>
      <c r="BO85" s="120">
        <v>365817.85292000003</v>
      </c>
      <c r="BP85" s="118">
        <f t="shared" si="41"/>
        <v>3.2500892035759898E-2</v>
      </c>
      <c r="BQ85" s="119" t="str">
        <f t="shared" si="42"/>
        <v>A</v>
      </c>
      <c r="BR85" s="256">
        <v>2279045</v>
      </c>
      <c r="BS85" s="118">
        <f t="shared" si="45"/>
        <v>0.20248053750902326</v>
      </c>
      <c r="BT85" s="119" t="str">
        <f t="shared" si="46"/>
        <v>B</v>
      </c>
      <c r="BU85" s="122">
        <f t="shared" si="43"/>
        <v>4252314.6001199996</v>
      </c>
      <c r="BV85" s="118">
        <f t="shared" si="47"/>
        <v>0.37779462269931696</v>
      </c>
      <c r="BW85" s="119" t="str">
        <f t="shared" si="44"/>
        <v>B</v>
      </c>
      <c r="BX85" s="264"/>
      <c r="BY85" s="123"/>
      <c r="BZ85" s="123"/>
      <c r="CA85" s="123"/>
      <c r="CB85" s="124"/>
      <c r="CC85" s="239"/>
      <c r="CD85" s="225"/>
      <c r="CE85" s="225"/>
      <c r="CF85" s="225"/>
      <c r="CG85" s="225"/>
      <c r="CH85" s="225"/>
      <c r="CI85" s="240"/>
      <c r="CJ85" s="241"/>
      <c r="CK85" s="225"/>
      <c r="CL85" s="225"/>
      <c r="CM85" s="225"/>
      <c r="CN85" s="225"/>
      <c r="CO85" s="225"/>
      <c r="CP85" s="240"/>
      <c r="CQ85" s="125"/>
      <c r="CR85" s="94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6"/>
      <c r="DG85" s="97"/>
      <c r="DH85" s="95"/>
      <c r="DI85" s="95"/>
      <c r="DJ85" s="95"/>
      <c r="DK85" s="95"/>
      <c r="DL85" s="96"/>
      <c r="DM85" s="95"/>
      <c r="DN85" s="95"/>
      <c r="DO85" s="95"/>
      <c r="DP85" s="95"/>
      <c r="DQ85" s="95"/>
      <c r="DR85" s="95"/>
    </row>
    <row r="86" spans="1:238" s="57" customFormat="1" ht="51" hidden="1">
      <c r="A86" s="99" t="s">
        <v>69</v>
      </c>
      <c r="B86" s="126" t="s">
        <v>120</v>
      </c>
      <c r="C86" s="102" t="s">
        <v>341</v>
      </c>
      <c r="D86" s="99" t="s">
        <v>77</v>
      </c>
      <c r="E86" s="102">
        <v>27</v>
      </c>
      <c r="F86" s="102" t="s">
        <v>342</v>
      </c>
      <c r="G86" s="102"/>
      <c r="H86" s="102" t="s">
        <v>343</v>
      </c>
      <c r="I86" s="68">
        <v>54150</v>
      </c>
      <c r="J86" s="68">
        <v>54</v>
      </c>
      <c r="K86" s="68" t="s">
        <v>115</v>
      </c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103"/>
      <c r="AK86" s="104"/>
      <c r="AL86" s="68"/>
      <c r="AM86" s="68"/>
      <c r="AN86" s="67" t="s">
        <v>344</v>
      </c>
      <c r="AO86" s="68"/>
      <c r="AP86" s="68">
        <f t="shared" si="33"/>
        <v>0</v>
      </c>
      <c r="AQ86" s="69"/>
      <c r="AR86" s="265" t="s">
        <v>120</v>
      </c>
      <c r="AS86" s="71"/>
      <c r="AT86" s="71"/>
      <c r="AU86" s="71"/>
      <c r="AV86" s="71"/>
      <c r="AW86" s="71"/>
      <c r="AX86" s="71"/>
      <c r="AY86" s="71"/>
      <c r="AZ86" s="71"/>
      <c r="BA86" s="71"/>
      <c r="BB86" s="68"/>
      <c r="BC86" s="72"/>
      <c r="BD86" s="68"/>
      <c r="BE86" s="73"/>
      <c r="BF86" s="114" t="e">
        <f t="shared" si="36"/>
        <v>#DIV/0!</v>
      </c>
      <c r="BG86" s="115" t="e">
        <f t="shared" si="37"/>
        <v>#DIV/0!</v>
      </c>
      <c r="BH86" s="115" t="e">
        <f t="shared" si="32"/>
        <v>#DIV/0!</v>
      </c>
      <c r="BI86" s="76"/>
      <c r="BJ86" s="77"/>
      <c r="BK86" s="135"/>
      <c r="BL86" s="136"/>
      <c r="BM86" s="137"/>
      <c r="BN86" s="137"/>
      <c r="BO86" s="136"/>
      <c r="BP86" s="137"/>
      <c r="BQ86" s="137"/>
      <c r="BR86" s="185"/>
      <c r="BS86" s="136"/>
      <c r="BT86" s="136"/>
      <c r="BU86" s="139"/>
      <c r="BV86" s="136"/>
      <c r="BW86" s="136"/>
      <c r="BX86" s="109"/>
      <c r="BY86" s="187"/>
      <c r="BZ86" s="187"/>
      <c r="CA86" s="187"/>
      <c r="CB86" s="188"/>
      <c r="CC86" s="88"/>
      <c r="CD86" s="89"/>
      <c r="CE86" s="89"/>
      <c r="CF86" s="89"/>
      <c r="CG86" s="89"/>
      <c r="CH86" s="89"/>
      <c r="CI86" s="90"/>
      <c r="CJ86" s="91"/>
      <c r="CK86" s="89"/>
      <c r="CL86" s="89"/>
      <c r="CM86" s="89"/>
      <c r="CN86" s="89"/>
      <c r="CO86" s="89"/>
      <c r="CP86" s="90"/>
      <c r="CQ86" s="125"/>
      <c r="CR86" s="94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6"/>
      <c r="DG86" s="97"/>
      <c r="DH86" s="95"/>
      <c r="DI86" s="95"/>
      <c r="DJ86" s="95"/>
      <c r="DK86" s="95"/>
      <c r="DL86" s="96"/>
      <c r="DM86" s="266" t="s">
        <v>345</v>
      </c>
      <c r="DN86" s="267" t="s">
        <v>346</v>
      </c>
      <c r="DO86" s="95"/>
      <c r="DP86" s="95"/>
      <c r="DQ86" s="95"/>
      <c r="DR86" s="95"/>
    </row>
    <row r="87" spans="1:238" s="57" customFormat="1" ht="51" hidden="1">
      <c r="A87" s="99" t="s">
        <v>86</v>
      </c>
      <c r="B87" s="153" t="s">
        <v>347</v>
      </c>
      <c r="C87" s="102" t="s">
        <v>348</v>
      </c>
      <c r="D87" s="99" t="s">
        <v>89</v>
      </c>
      <c r="E87" s="102">
        <v>5</v>
      </c>
      <c r="F87" s="102" t="s">
        <v>349</v>
      </c>
      <c r="G87" s="102"/>
      <c r="H87" s="102" t="s">
        <v>350</v>
      </c>
      <c r="I87" s="68">
        <v>54330</v>
      </c>
      <c r="J87" s="68">
        <v>54</v>
      </c>
      <c r="K87" s="68" t="s">
        <v>115</v>
      </c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268"/>
      <c r="AE87" s="68"/>
      <c r="AF87" s="68"/>
      <c r="AG87" s="68"/>
      <c r="AH87" s="68"/>
      <c r="AI87" s="68"/>
      <c r="AJ87" s="103"/>
      <c r="AK87" s="104"/>
      <c r="AL87" s="68"/>
      <c r="AM87" s="68"/>
      <c r="AN87" s="67" t="s">
        <v>351</v>
      </c>
      <c r="AO87" s="68"/>
      <c r="AP87" s="68">
        <v>360</v>
      </c>
      <c r="AQ87" s="69"/>
      <c r="AR87" s="105"/>
      <c r="AS87" s="71"/>
      <c r="AT87" s="71"/>
      <c r="AU87" s="71"/>
      <c r="AV87" s="71"/>
      <c r="AW87" s="71"/>
      <c r="AX87" s="71"/>
      <c r="AY87" s="71"/>
      <c r="AZ87" s="71"/>
      <c r="BA87" s="71"/>
      <c r="BB87" s="68"/>
      <c r="BC87" s="145">
        <v>360</v>
      </c>
      <c r="BD87" s="68" t="s">
        <v>352</v>
      </c>
      <c r="BE87" s="269">
        <f t="shared" si="34"/>
        <v>360</v>
      </c>
      <c r="BF87" s="114">
        <f t="shared" si="36"/>
        <v>0</v>
      </c>
      <c r="BG87" s="115" t="e">
        <f t="shared" si="37"/>
        <v>#DIV/0!</v>
      </c>
      <c r="BH87" s="115" t="e">
        <f t="shared" si="32"/>
        <v>#DIV/0!</v>
      </c>
      <c r="BI87" s="76"/>
      <c r="BJ87" s="77"/>
      <c r="BK87" s="214"/>
      <c r="BL87" s="215"/>
      <c r="BM87" s="215"/>
      <c r="BN87" s="215"/>
      <c r="BO87" s="215"/>
      <c r="BP87" s="215"/>
      <c r="BQ87" s="215"/>
      <c r="BR87" s="270"/>
      <c r="BS87" s="215"/>
      <c r="BT87" s="215"/>
      <c r="BU87" s="217"/>
      <c r="BV87" s="215"/>
      <c r="BW87" s="215"/>
      <c r="BX87" s="218"/>
      <c r="BY87" s="219"/>
      <c r="BZ87" s="219"/>
      <c r="CA87" s="219"/>
      <c r="CB87" s="220"/>
      <c r="CC87" s="88"/>
      <c r="CD87" s="89"/>
      <c r="CE87" s="89"/>
      <c r="CF87" s="89"/>
      <c r="CG87" s="89"/>
      <c r="CH87" s="89"/>
      <c r="CI87" s="271" t="e">
        <f>-#REF!</f>
        <v>#REF!</v>
      </c>
      <c r="CJ87" s="91"/>
      <c r="CK87" s="89"/>
      <c r="CL87" s="89"/>
      <c r="CM87" s="89"/>
      <c r="CN87" s="89"/>
      <c r="CO87" s="89"/>
      <c r="CP87" s="90"/>
      <c r="CQ87" s="233" t="s">
        <v>353</v>
      </c>
      <c r="CR87" s="94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6"/>
      <c r="DG87" s="97"/>
      <c r="DH87" s="95"/>
      <c r="DI87" s="95"/>
      <c r="DJ87" s="95"/>
      <c r="DK87" s="95"/>
      <c r="DL87" s="96"/>
      <c r="DM87" s="95"/>
      <c r="DN87" s="267" t="s">
        <v>346</v>
      </c>
      <c r="DO87" s="95"/>
      <c r="DP87" s="95"/>
      <c r="DQ87" s="95"/>
      <c r="DR87" s="95"/>
    </row>
    <row r="88" spans="1:238" s="57" customFormat="1" ht="54.75" hidden="1" customHeight="1">
      <c r="A88" s="272" t="s">
        <v>69</v>
      </c>
      <c r="B88" s="273" t="s">
        <v>70</v>
      </c>
      <c r="C88" s="274" t="s">
        <v>354</v>
      </c>
      <c r="D88" s="272" t="s">
        <v>243</v>
      </c>
      <c r="E88" s="275">
        <v>186</v>
      </c>
      <c r="F88" s="275" t="s">
        <v>73</v>
      </c>
      <c r="G88" s="275"/>
      <c r="H88" s="275" t="s">
        <v>74</v>
      </c>
      <c r="I88" s="276">
        <v>54400</v>
      </c>
      <c r="J88" s="276">
        <v>54</v>
      </c>
      <c r="K88" s="276" t="s">
        <v>115</v>
      </c>
      <c r="L88" s="275">
        <v>1984</v>
      </c>
      <c r="M88" s="275"/>
      <c r="N88" s="276">
        <v>54</v>
      </c>
      <c r="O88" s="276">
        <v>0</v>
      </c>
      <c r="P88" s="276">
        <v>0</v>
      </c>
      <c r="Q88" s="276">
        <v>0</v>
      </c>
      <c r="R88" s="276">
        <v>0</v>
      </c>
      <c r="S88" s="276">
        <v>0</v>
      </c>
      <c r="T88" s="276">
        <v>0</v>
      </c>
      <c r="U88" s="276">
        <v>0</v>
      </c>
      <c r="V88" s="276">
        <v>0</v>
      </c>
      <c r="W88" s="276">
        <v>0</v>
      </c>
      <c r="X88" s="276">
        <v>54</v>
      </c>
      <c r="Y88" s="276">
        <v>32</v>
      </c>
      <c r="Z88" s="276">
        <v>0</v>
      </c>
      <c r="AA88" s="276">
        <v>0</v>
      </c>
      <c r="AB88" s="276">
        <v>0</v>
      </c>
      <c r="AC88" s="276">
        <v>0</v>
      </c>
      <c r="AD88" s="276"/>
      <c r="AE88" s="276"/>
      <c r="AF88" s="276">
        <v>1</v>
      </c>
      <c r="AG88" s="276">
        <v>0</v>
      </c>
      <c r="AH88" s="276"/>
      <c r="AI88" s="276">
        <v>0</v>
      </c>
      <c r="AJ88" s="277"/>
      <c r="AK88" s="278"/>
      <c r="AL88" s="276"/>
      <c r="AM88" s="276"/>
      <c r="AN88" s="279"/>
      <c r="AO88" s="276"/>
      <c r="AP88" s="276">
        <f t="shared" si="33"/>
        <v>54</v>
      </c>
      <c r="AQ88" s="280"/>
      <c r="AR88" s="281"/>
      <c r="AS88" s="282"/>
      <c r="AT88" s="282"/>
      <c r="AU88" s="282"/>
      <c r="AV88" s="282"/>
      <c r="AW88" s="282"/>
      <c r="AX88" s="282"/>
      <c r="AY88" s="282"/>
      <c r="AZ88" s="282"/>
      <c r="BA88" s="282"/>
      <c r="BB88" s="276"/>
      <c r="BC88" s="283"/>
      <c r="BD88" s="276"/>
      <c r="BE88" s="284"/>
      <c r="BF88" s="285"/>
      <c r="BG88" s="285"/>
      <c r="BH88" s="285"/>
      <c r="BI88" s="286"/>
      <c r="BJ88" s="287"/>
      <c r="BK88" s="288"/>
      <c r="BL88" s="289"/>
      <c r="BM88" s="290"/>
      <c r="BN88" s="291"/>
      <c r="BO88" s="292"/>
      <c r="BP88" s="290"/>
      <c r="BQ88" s="291"/>
      <c r="BR88" s="293"/>
      <c r="BS88" s="290"/>
      <c r="BT88" s="291"/>
      <c r="BU88" s="294"/>
      <c r="BV88" s="290"/>
      <c r="BW88" s="291"/>
      <c r="BX88" s="295"/>
      <c r="BY88" s="296"/>
      <c r="BZ88" s="296"/>
      <c r="CA88" s="296"/>
      <c r="CB88" s="297"/>
      <c r="CC88" s="298"/>
      <c r="CD88" s="299"/>
      <c r="CE88" s="299"/>
      <c r="CF88" s="299"/>
      <c r="CG88" s="299"/>
      <c r="CH88" s="299"/>
      <c r="CI88" s="300"/>
      <c r="CJ88" s="301"/>
      <c r="CK88" s="299"/>
      <c r="CL88" s="299"/>
      <c r="CM88" s="299"/>
      <c r="CN88" s="299"/>
      <c r="CO88" s="299"/>
      <c r="CP88" s="300"/>
      <c r="CQ88" s="302"/>
      <c r="CR88" s="94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6"/>
      <c r="DG88" s="97"/>
      <c r="DH88" s="95"/>
      <c r="DI88" s="95"/>
      <c r="DJ88" s="95"/>
      <c r="DK88" s="95"/>
      <c r="DL88" s="96"/>
      <c r="DM88" s="95"/>
      <c r="DN88" s="95"/>
      <c r="DO88" s="95"/>
      <c r="DP88" s="95"/>
      <c r="DQ88" s="95"/>
      <c r="DR88" s="95"/>
    </row>
    <row r="89" spans="1:238" s="57" customFormat="1" ht="38.25" hidden="1">
      <c r="A89" s="99" t="s">
        <v>69</v>
      </c>
      <c r="B89" s="126" t="s">
        <v>355</v>
      </c>
      <c r="C89" s="99" t="s">
        <v>356</v>
      </c>
      <c r="D89" s="99" t="s">
        <v>77</v>
      </c>
      <c r="E89" s="102"/>
      <c r="F89" s="102"/>
      <c r="G89" s="102"/>
      <c r="H89" s="102" t="s">
        <v>357</v>
      </c>
      <c r="I89" s="68">
        <v>54310</v>
      </c>
      <c r="J89" s="68">
        <v>54</v>
      </c>
      <c r="K89" s="68" t="s">
        <v>92</v>
      </c>
      <c r="L89" s="102"/>
      <c r="M89" s="102"/>
      <c r="N89" s="68">
        <v>580</v>
      </c>
      <c r="O89" s="166">
        <v>0</v>
      </c>
      <c r="P89" s="166">
        <v>0</v>
      </c>
      <c r="Q89" s="166">
        <v>0</v>
      </c>
      <c r="R89" s="166">
        <v>0</v>
      </c>
      <c r="S89" s="166">
        <v>0</v>
      </c>
      <c r="T89" s="166">
        <v>0</v>
      </c>
      <c r="U89" s="166">
        <v>0</v>
      </c>
      <c r="V89" s="166">
        <v>0</v>
      </c>
      <c r="W89" s="166">
        <v>0</v>
      </c>
      <c r="X89" s="68">
        <v>580</v>
      </c>
      <c r="Y89" s="68">
        <v>448</v>
      </c>
      <c r="Z89" s="68">
        <v>0</v>
      </c>
      <c r="AA89" s="68">
        <v>0</v>
      </c>
      <c r="AB89" s="68">
        <v>0</v>
      </c>
      <c r="AC89" s="68">
        <v>0</v>
      </c>
      <c r="AD89" s="68"/>
      <c r="AE89" s="68"/>
      <c r="AF89" s="68">
        <v>2</v>
      </c>
      <c r="AG89" s="68">
        <v>0</v>
      </c>
      <c r="AH89" s="68"/>
      <c r="AI89" s="68">
        <v>0</v>
      </c>
      <c r="AJ89" s="103"/>
      <c r="AK89" s="104"/>
      <c r="AL89" s="68"/>
      <c r="AM89" s="68"/>
      <c r="AN89" s="236" t="s">
        <v>358</v>
      </c>
      <c r="AO89" s="68" t="s">
        <v>94</v>
      </c>
      <c r="AP89" s="68">
        <f t="shared" si="33"/>
        <v>580</v>
      </c>
      <c r="AQ89" s="69"/>
      <c r="AR89" s="105"/>
      <c r="AS89" s="71"/>
      <c r="AT89" s="71"/>
      <c r="AU89" s="71"/>
      <c r="AV89" s="71"/>
      <c r="AW89" s="71"/>
      <c r="AX89" s="71"/>
      <c r="AY89" s="71"/>
      <c r="AZ89" s="71"/>
      <c r="BA89" s="71"/>
      <c r="BB89" s="68"/>
      <c r="BC89" s="145">
        <v>500</v>
      </c>
      <c r="BD89" s="68" t="s">
        <v>359</v>
      </c>
      <c r="BE89" s="73">
        <f t="shared" si="34"/>
        <v>500</v>
      </c>
      <c r="BF89" s="114">
        <f t="shared" si="36"/>
        <v>0</v>
      </c>
      <c r="BG89" s="115" t="e">
        <f t="shared" si="37"/>
        <v>#DIV/0!</v>
      </c>
      <c r="BH89" s="115" t="e">
        <f t="shared" si="32"/>
        <v>#DIV/0!</v>
      </c>
      <c r="BI89" s="76"/>
      <c r="BJ89" s="77"/>
      <c r="BK89" s="135"/>
      <c r="BL89" s="136"/>
      <c r="BM89" s="137"/>
      <c r="BN89" s="137"/>
      <c r="BO89" s="136"/>
      <c r="BP89" s="137"/>
      <c r="BQ89" s="137"/>
      <c r="BR89" s="185"/>
      <c r="BS89" s="136"/>
      <c r="BT89" s="136"/>
      <c r="BU89" s="139"/>
      <c r="BV89" s="136"/>
      <c r="BW89" s="136"/>
      <c r="BX89" s="303"/>
      <c r="BY89" s="187"/>
      <c r="BZ89" s="187"/>
      <c r="CA89" s="187"/>
      <c r="CB89" s="188"/>
      <c r="CC89" s="88"/>
      <c r="CD89" s="89"/>
      <c r="CE89" s="89"/>
      <c r="CF89" s="89"/>
      <c r="CG89" s="89"/>
      <c r="CH89" s="89"/>
      <c r="CI89" s="90"/>
      <c r="CJ89" s="91"/>
      <c r="CK89" s="89"/>
      <c r="CL89" s="89"/>
      <c r="CM89" s="89"/>
      <c r="CN89" s="89"/>
      <c r="CO89" s="89"/>
      <c r="CP89" s="90"/>
      <c r="CQ89" s="125"/>
      <c r="CR89" s="94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6"/>
      <c r="DG89" s="97"/>
      <c r="DH89" s="95"/>
      <c r="DI89" s="95"/>
      <c r="DJ89" s="95"/>
      <c r="DK89" s="95"/>
      <c r="DL89" s="96"/>
      <c r="DM89" s="95"/>
      <c r="DN89" s="267" t="s">
        <v>360</v>
      </c>
      <c r="DO89" s="95"/>
      <c r="DP89" s="95"/>
      <c r="DQ89" s="95"/>
      <c r="DR89" s="95"/>
    </row>
    <row r="90" spans="1:238" s="57" customFormat="1" ht="51" hidden="1">
      <c r="A90" s="99" t="s">
        <v>69</v>
      </c>
      <c r="B90" s="126" t="s">
        <v>355</v>
      </c>
      <c r="C90" s="99" t="s">
        <v>361</v>
      </c>
      <c r="D90" s="99" t="s">
        <v>77</v>
      </c>
      <c r="E90" s="102"/>
      <c r="F90" s="102"/>
      <c r="G90" s="102"/>
      <c r="H90" s="102" t="s">
        <v>357</v>
      </c>
      <c r="I90" s="68">
        <v>54310</v>
      </c>
      <c r="J90" s="68">
        <v>54</v>
      </c>
      <c r="K90" s="68" t="s">
        <v>92</v>
      </c>
      <c r="L90" s="102"/>
      <c r="M90" s="102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268" t="s">
        <v>362</v>
      </c>
      <c r="AE90" s="68"/>
      <c r="AF90" s="68"/>
      <c r="AG90" s="68"/>
      <c r="AH90" s="68"/>
      <c r="AI90" s="68">
        <f>790/25</f>
        <v>31.6</v>
      </c>
      <c r="AJ90" s="103"/>
      <c r="AK90" s="104"/>
      <c r="AL90" s="68"/>
      <c r="AM90" s="68"/>
      <c r="AN90" s="67"/>
      <c r="AO90" s="68"/>
      <c r="AP90" s="68">
        <f t="shared" si="33"/>
        <v>0</v>
      </c>
      <c r="AQ90" s="69"/>
      <c r="AR90" s="105"/>
      <c r="AS90" s="71"/>
      <c r="AT90" s="71"/>
      <c r="AU90" s="71"/>
      <c r="AV90" s="71"/>
      <c r="AW90" s="71"/>
      <c r="AX90" s="71"/>
      <c r="AY90" s="71"/>
      <c r="AZ90" s="71"/>
      <c r="BA90" s="71"/>
      <c r="BB90" s="68"/>
      <c r="BC90" s="72"/>
      <c r="BD90" s="68"/>
      <c r="BE90" s="73"/>
      <c r="BF90" s="74"/>
      <c r="BG90" s="74"/>
      <c r="BH90" s="74"/>
      <c r="BI90" s="76"/>
      <c r="BJ90" s="77"/>
      <c r="BK90" s="106"/>
      <c r="BL90" s="79"/>
      <c r="BM90" s="80"/>
      <c r="BN90" s="81"/>
      <c r="BO90" s="82"/>
      <c r="BP90" s="80"/>
      <c r="BQ90" s="81"/>
      <c r="BR90" s="83"/>
      <c r="BS90" s="80"/>
      <c r="BT90" s="81"/>
      <c r="BU90" s="108"/>
      <c r="BV90" s="80"/>
      <c r="BW90" s="81"/>
      <c r="BX90" s="127"/>
      <c r="BY90" s="86"/>
      <c r="BZ90" s="86"/>
      <c r="CA90" s="86"/>
      <c r="CB90" s="87"/>
      <c r="CC90" s="134"/>
      <c r="CD90" s="89"/>
      <c r="CE90" s="89"/>
      <c r="CF90" s="89"/>
      <c r="CG90" s="89"/>
      <c r="CH90" s="89"/>
      <c r="CI90" s="90"/>
      <c r="CJ90" s="91"/>
      <c r="CK90" s="89"/>
      <c r="CL90" s="89"/>
      <c r="CM90" s="89"/>
      <c r="CN90" s="89"/>
      <c r="CO90" s="89"/>
      <c r="CP90" s="90"/>
      <c r="CQ90" s="93"/>
      <c r="CR90" s="94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6"/>
      <c r="DG90" s="97"/>
      <c r="DH90" s="95"/>
      <c r="DI90" s="95"/>
      <c r="DJ90" s="95"/>
      <c r="DK90" s="95"/>
      <c r="DL90" s="96"/>
      <c r="DM90" s="95"/>
      <c r="DN90" s="267" t="s">
        <v>360</v>
      </c>
      <c r="DO90" s="95"/>
      <c r="DP90" s="95"/>
      <c r="DQ90" s="95"/>
      <c r="DR90" s="95"/>
    </row>
    <row r="91" spans="1:238" s="57" customFormat="1" ht="38.25" hidden="1">
      <c r="A91" s="99"/>
      <c r="B91" s="126" t="s">
        <v>363</v>
      </c>
      <c r="C91" s="68" t="s">
        <v>364</v>
      </c>
      <c r="D91" s="99" t="s">
        <v>77</v>
      </c>
      <c r="E91" s="102" t="s">
        <v>365</v>
      </c>
      <c r="F91" s="102" t="s">
        <v>366</v>
      </c>
      <c r="G91" s="102"/>
      <c r="H91" s="102" t="s">
        <v>124</v>
      </c>
      <c r="I91" s="68">
        <v>54320</v>
      </c>
      <c r="J91" s="68">
        <v>54</v>
      </c>
      <c r="K91" s="68" t="s">
        <v>92</v>
      </c>
      <c r="L91" s="102"/>
      <c r="M91" s="102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103"/>
      <c r="AK91" s="104"/>
      <c r="AL91" s="68"/>
      <c r="AM91" s="68"/>
      <c r="AN91" s="212" t="s">
        <v>367</v>
      </c>
      <c r="AO91" s="68" t="s">
        <v>94</v>
      </c>
      <c r="AP91" s="68">
        <v>354</v>
      </c>
      <c r="AQ91" s="69"/>
      <c r="AR91" s="105"/>
      <c r="AS91" s="71">
        <v>354</v>
      </c>
      <c r="AT91" s="71"/>
      <c r="AU91" s="71"/>
      <c r="AV91" s="71"/>
      <c r="AW91" s="71"/>
      <c r="AX91" s="71"/>
      <c r="AY91" s="71"/>
      <c r="AZ91" s="71"/>
      <c r="BA91" s="71"/>
      <c r="BB91" s="68"/>
      <c r="BC91" s="72"/>
      <c r="BD91" s="68"/>
      <c r="BE91" s="73">
        <f t="shared" si="34"/>
        <v>354</v>
      </c>
      <c r="BF91" s="114">
        <f t="shared" si="36"/>
        <v>0</v>
      </c>
      <c r="BG91" s="115" t="e">
        <f t="shared" si="37"/>
        <v>#DIV/0!</v>
      </c>
      <c r="BH91" s="115" t="e">
        <f t="shared" si="32"/>
        <v>#DIV/0!</v>
      </c>
      <c r="BI91" s="76"/>
      <c r="BJ91" s="77"/>
      <c r="BK91" s="214"/>
      <c r="BL91" s="215"/>
      <c r="BM91" s="215"/>
      <c r="BN91" s="215"/>
      <c r="BO91" s="215"/>
      <c r="BP91" s="215"/>
      <c r="BQ91" s="215"/>
      <c r="BR91" s="304"/>
      <c r="BS91" s="215"/>
      <c r="BT91" s="215"/>
      <c r="BU91" s="217"/>
      <c r="BV91" s="215"/>
      <c r="BW91" s="215"/>
      <c r="BX91" s="218"/>
      <c r="BY91" s="219"/>
      <c r="BZ91" s="219"/>
      <c r="CA91" s="219"/>
      <c r="CB91" s="220"/>
      <c r="CC91" s="88"/>
      <c r="CD91" s="89"/>
      <c r="CE91" s="89"/>
      <c r="CF91" s="89"/>
      <c r="CG91" s="89"/>
      <c r="CH91" s="89"/>
      <c r="CI91" s="90"/>
      <c r="CJ91" s="91"/>
      <c r="CK91" s="89"/>
      <c r="CL91" s="89"/>
      <c r="CM91" s="89"/>
      <c r="CN91" s="89"/>
      <c r="CO91" s="89"/>
      <c r="CP91" s="90"/>
      <c r="CQ91" s="125"/>
      <c r="CR91" s="94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6"/>
      <c r="DG91" s="97"/>
      <c r="DH91" s="95"/>
      <c r="DI91" s="95"/>
      <c r="DJ91" s="95"/>
      <c r="DK91" s="95"/>
      <c r="DL91" s="96"/>
      <c r="DM91" s="95"/>
      <c r="DN91" s="267" t="s">
        <v>368</v>
      </c>
      <c r="DO91" s="95"/>
      <c r="DP91" s="95"/>
      <c r="DQ91" s="95"/>
      <c r="DR91" s="95"/>
    </row>
    <row r="92" spans="1:238" s="129" customFormat="1" ht="38.25" hidden="1">
      <c r="A92" s="99" t="s">
        <v>69</v>
      </c>
      <c r="B92" s="126" t="s">
        <v>133</v>
      </c>
      <c r="C92" s="206" t="s">
        <v>369</v>
      </c>
      <c r="D92" s="99" t="s">
        <v>77</v>
      </c>
      <c r="E92" s="165">
        <v>23</v>
      </c>
      <c r="F92" s="165" t="s">
        <v>135</v>
      </c>
      <c r="G92" s="165"/>
      <c r="H92" s="165" t="s">
        <v>136</v>
      </c>
      <c r="I92" s="166">
        <v>54000</v>
      </c>
      <c r="J92" s="68">
        <v>54</v>
      </c>
      <c r="K92" s="68" t="s">
        <v>115</v>
      </c>
      <c r="L92" s="165"/>
      <c r="M92" s="165"/>
      <c r="N92" s="68">
        <v>8072</v>
      </c>
      <c r="O92" s="68">
        <v>1</v>
      </c>
      <c r="P92" s="68">
        <v>0</v>
      </c>
      <c r="Q92" s="68">
        <v>0</v>
      </c>
      <c r="R92" s="166">
        <v>0</v>
      </c>
      <c r="S92" s="166">
        <v>0</v>
      </c>
      <c r="T92" s="166">
        <v>0</v>
      </c>
      <c r="U92" s="166">
        <v>1</v>
      </c>
      <c r="V92" s="166">
        <v>0</v>
      </c>
      <c r="W92" s="166">
        <v>0</v>
      </c>
      <c r="X92" s="68">
        <v>8072</v>
      </c>
      <c r="Y92" s="68">
        <v>7247</v>
      </c>
      <c r="Z92" s="166">
        <v>0</v>
      </c>
      <c r="AA92" s="166">
        <v>0</v>
      </c>
      <c r="AB92" s="166">
        <v>97</v>
      </c>
      <c r="AC92" s="166">
        <v>0</v>
      </c>
      <c r="AD92" s="166"/>
      <c r="AE92" s="166"/>
      <c r="AF92" s="166">
        <v>3</v>
      </c>
      <c r="AG92" s="166">
        <v>1</v>
      </c>
      <c r="AH92" s="166"/>
      <c r="AI92" s="166"/>
      <c r="AJ92" s="167"/>
      <c r="AK92" s="168"/>
      <c r="AL92" s="166"/>
      <c r="AM92" s="166"/>
      <c r="AN92" s="169" t="s">
        <v>370</v>
      </c>
      <c r="AO92" s="166" t="s">
        <v>371</v>
      </c>
      <c r="AP92" s="68">
        <f t="shared" si="33"/>
        <v>8072</v>
      </c>
      <c r="AQ92" s="305">
        <v>0</v>
      </c>
      <c r="AR92" s="105">
        <v>0</v>
      </c>
      <c r="AS92" s="71">
        <v>0</v>
      </c>
      <c r="AT92" s="71">
        <v>0</v>
      </c>
      <c r="AU92" s="71"/>
      <c r="AV92" s="71">
        <v>0</v>
      </c>
      <c r="AW92" s="71">
        <v>141</v>
      </c>
      <c r="AX92" s="71">
        <v>7931</v>
      </c>
      <c r="AY92" s="71">
        <v>0</v>
      </c>
      <c r="AZ92" s="71">
        <v>0</v>
      </c>
      <c r="BA92" s="68">
        <v>0</v>
      </c>
      <c r="BB92" s="68">
        <v>0</v>
      </c>
      <c r="BC92" s="72">
        <v>0</v>
      </c>
      <c r="BD92" s="68" t="s">
        <v>142</v>
      </c>
      <c r="BE92" s="73">
        <f t="shared" si="34"/>
        <v>8072</v>
      </c>
      <c r="BF92" s="114">
        <f t="shared" si="36"/>
        <v>0</v>
      </c>
      <c r="BG92" s="115" t="e">
        <f t="shared" si="37"/>
        <v>#DIV/0!</v>
      </c>
      <c r="BH92" s="115" t="e">
        <f t="shared" ref="BH92:BH93" si="48">IF(AU92/AV92&gt;0.51,"I.Bureaux","I.Autres")</f>
        <v>#DIV/0!</v>
      </c>
      <c r="BI92" s="76"/>
      <c r="BJ92" s="153"/>
      <c r="BK92" s="306">
        <f t="shared" si="38"/>
        <v>23207000</v>
      </c>
      <c r="BL92" s="249">
        <v>1359534.53376</v>
      </c>
      <c r="BM92" s="250">
        <f t="shared" si="39"/>
        <v>5.8582950564915762E-2</v>
      </c>
      <c r="BN92" s="124" t="str">
        <f t="shared" si="40"/>
        <v>A</v>
      </c>
      <c r="BO92" s="180">
        <v>74955.042239999995</v>
      </c>
      <c r="BP92" s="250">
        <f t="shared" si="41"/>
        <v>3.2298462636273536E-3</v>
      </c>
      <c r="BQ92" s="124" t="str">
        <f t="shared" si="42"/>
        <v>A</v>
      </c>
      <c r="BR92" s="307">
        <v>1052126</v>
      </c>
      <c r="BS92" s="250">
        <f t="shared" si="45"/>
        <v>4.5336579480329209E-2</v>
      </c>
      <c r="BT92" s="124" t="str">
        <f t="shared" si="46"/>
        <v>A</v>
      </c>
      <c r="BU92" s="122">
        <f t="shared" si="43"/>
        <v>2486615.5760000004</v>
      </c>
      <c r="BV92" s="250">
        <f t="shared" si="47"/>
        <v>0.10714937630887233</v>
      </c>
      <c r="BW92" s="124" t="str">
        <f t="shared" si="44"/>
        <v>A</v>
      </c>
      <c r="BX92" s="308"/>
      <c r="BY92" s="124"/>
      <c r="BZ92" s="124"/>
      <c r="CA92" s="124"/>
      <c r="CB92" s="124"/>
      <c r="CC92" s="88"/>
      <c r="CD92" s="158"/>
      <c r="CE92" s="158"/>
      <c r="CF92" s="158"/>
      <c r="CG92" s="158"/>
      <c r="CH92" s="158"/>
      <c r="CI92" s="189"/>
      <c r="CJ92" s="190"/>
      <c r="CK92" s="158"/>
      <c r="CL92" s="158"/>
      <c r="CM92" s="158"/>
      <c r="CN92" s="158"/>
      <c r="CO92" s="158"/>
      <c r="CP92" s="189"/>
      <c r="CQ92" s="173"/>
      <c r="CR92" s="160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2"/>
      <c r="DG92" s="163"/>
      <c r="DH92" s="161"/>
      <c r="DI92" s="161"/>
      <c r="DJ92" s="161"/>
      <c r="DK92" s="161"/>
      <c r="DL92" s="96"/>
      <c r="DM92" s="161"/>
      <c r="DN92" s="267" t="s">
        <v>372</v>
      </c>
      <c r="DO92" s="161"/>
      <c r="DP92" s="161"/>
      <c r="DQ92" s="161"/>
      <c r="DR92" s="161"/>
      <c r="DS92" s="57"/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7"/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7"/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7"/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7"/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7"/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57"/>
      <c r="HX92" s="57"/>
      <c r="HY92" s="57"/>
      <c r="HZ92" s="57"/>
      <c r="IA92" s="57"/>
      <c r="IB92" s="57"/>
      <c r="IC92" s="57"/>
      <c r="ID92" s="57"/>
    </row>
    <row r="93" spans="1:238" s="57" customFormat="1" ht="51" hidden="1">
      <c r="A93" s="99" t="s">
        <v>69</v>
      </c>
      <c r="B93" s="126" t="s">
        <v>133</v>
      </c>
      <c r="C93" s="99" t="s">
        <v>373</v>
      </c>
      <c r="D93" s="99" t="s">
        <v>77</v>
      </c>
      <c r="E93" s="102"/>
      <c r="F93" s="102" t="s">
        <v>374</v>
      </c>
      <c r="G93" s="102"/>
      <c r="H93" s="165" t="s">
        <v>136</v>
      </c>
      <c r="I93" s="68">
        <v>54000</v>
      </c>
      <c r="J93" s="68">
        <v>54</v>
      </c>
      <c r="K93" s="68" t="s">
        <v>92</v>
      </c>
      <c r="L93" s="102"/>
      <c r="M93" s="102"/>
      <c r="N93" s="68">
        <v>2793</v>
      </c>
      <c r="O93" s="166">
        <v>0</v>
      </c>
      <c r="P93" s="166">
        <v>0</v>
      </c>
      <c r="Q93" s="68">
        <v>0</v>
      </c>
      <c r="R93" s="166">
        <v>0</v>
      </c>
      <c r="S93" s="166">
        <v>0</v>
      </c>
      <c r="T93" s="68">
        <v>0</v>
      </c>
      <c r="U93" s="166">
        <v>0</v>
      </c>
      <c r="V93" s="166">
        <v>0</v>
      </c>
      <c r="W93" s="166">
        <v>0</v>
      </c>
      <c r="X93" s="68">
        <v>2793</v>
      </c>
      <c r="Y93" s="68">
        <v>2314</v>
      </c>
      <c r="Z93" s="68">
        <v>0</v>
      </c>
      <c r="AA93" s="68">
        <v>0</v>
      </c>
      <c r="AB93" s="68">
        <v>0</v>
      </c>
      <c r="AC93" s="68"/>
      <c r="AD93" s="68">
        <v>3516</v>
      </c>
      <c r="AE93" s="68"/>
      <c r="AF93" s="68">
        <v>2</v>
      </c>
      <c r="AG93" s="68"/>
      <c r="AH93" s="68"/>
      <c r="AI93" s="68"/>
      <c r="AJ93" s="103"/>
      <c r="AK93" s="104"/>
      <c r="AL93" s="68"/>
      <c r="AM93" s="68"/>
      <c r="AN93" s="169" t="s">
        <v>375</v>
      </c>
      <c r="AO93" s="68" t="s">
        <v>164</v>
      </c>
      <c r="AP93" s="68">
        <f t="shared" si="33"/>
        <v>2793</v>
      </c>
      <c r="AQ93" s="69">
        <v>0</v>
      </c>
      <c r="AR93" s="105">
        <v>2150.63</v>
      </c>
      <c r="AS93" s="71"/>
      <c r="AT93" s="71"/>
      <c r="AU93" s="71"/>
      <c r="AV93" s="71"/>
      <c r="AW93" s="71">
        <v>906.15</v>
      </c>
      <c r="AX93" s="71"/>
      <c r="AY93" s="71"/>
      <c r="AZ93" s="71"/>
      <c r="BA93" s="71">
        <v>86.67</v>
      </c>
      <c r="BB93" s="68"/>
      <c r="BC93" s="72"/>
      <c r="BD93" s="68"/>
      <c r="BE93" s="73">
        <f t="shared" si="34"/>
        <v>3143.45</v>
      </c>
      <c r="BF93" s="114">
        <f t="shared" si="36"/>
        <v>0</v>
      </c>
      <c r="BG93" s="115" t="e">
        <f t="shared" si="37"/>
        <v>#DIV/0!</v>
      </c>
      <c r="BH93" s="179" t="e">
        <f t="shared" si="48"/>
        <v>#DIV/0!</v>
      </c>
      <c r="BI93" s="76"/>
      <c r="BJ93" s="153"/>
      <c r="BK93" s="309">
        <f>2875*BE93*2.29999999999999</f>
        <v>20786063.124999911</v>
      </c>
      <c r="BL93" s="147">
        <v>7873134.0479999995</v>
      </c>
      <c r="BM93" s="148">
        <f t="shared" si="39"/>
        <v>0.37876985173449162</v>
      </c>
      <c r="BN93" s="149" t="str">
        <f t="shared" si="40"/>
        <v>B</v>
      </c>
      <c r="BO93" s="150">
        <v>123763.16836</v>
      </c>
      <c r="BP93" s="148">
        <f t="shared" si="41"/>
        <v>5.9541418505145872E-3</v>
      </c>
      <c r="BQ93" s="149" t="str">
        <f t="shared" si="42"/>
        <v>A</v>
      </c>
      <c r="BR93" s="151">
        <v>934367</v>
      </c>
      <c r="BS93" s="148">
        <f t="shared" si="45"/>
        <v>4.4951609854211101E-2</v>
      </c>
      <c r="BT93" s="149" t="str">
        <f t="shared" si="46"/>
        <v>A</v>
      </c>
      <c r="BU93" s="122">
        <f t="shared" si="43"/>
        <v>8931264.216359999</v>
      </c>
      <c r="BV93" s="148">
        <f t="shared" si="47"/>
        <v>0.42967560343921729</v>
      </c>
      <c r="BW93" s="149" t="str">
        <f t="shared" si="44"/>
        <v>C</v>
      </c>
      <c r="BX93" s="310"/>
      <c r="BY93" s="149"/>
      <c r="BZ93" s="149"/>
      <c r="CA93" s="149"/>
      <c r="CB93" s="149"/>
      <c r="CC93" s="88"/>
      <c r="CD93" s="158"/>
      <c r="CE93" s="158"/>
      <c r="CF93" s="158"/>
      <c r="CG93" s="158"/>
      <c r="CH93" s="158"/>
      <c r="CI93" s="189"/>
      <c r="CJ93" s="190"/>
      <c r="CK93" s="158"/>
      <c r="CL93" s="158"/>
      <c r="CM93" s="158"/>
      <c r="CN93" s="158"/>
      <c r="CO93" s="158"/>
      <c r="CP93" s="189"/>
      <c r="CQ93" s="173"/>
      <c r="CR93" s="94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6"/>
      <c r="DG93" s="97"/>
      <c r="DH93" s="95"/>
      <c r="DI93" s="95"/>
      <c r="DJ93" s="95"/>
      <c r="DK93" s="95"/>
      <c r="DL93" s="96"/>
      <c r="DM93" s="95"/>
      <c r="DN93" s="95"/>
      <c r="DO93" s="95"/>
      <c r="DP93" s="95"/>
      <c r="DQ93" s="95"/>
      <c r="DR93" s="95"/>
    </row>
    <row r="94" spans="1:238" s="57" customFormat="1" ht="51" hidden="1">
      <c r="A94" s="99" t="s">
        <v>69</v>
      </c>
      <c r="B94" s="100" t="s">
        <v>376</v>
      </c>
      <c r="C94" s="99" t="s">
        <v>377</v>
      </c>
      <c r="D94" s="99" t="s">
        <v>77</v>
      </c>
      <c r="E94" s="165" t="s">
        <v>378</v>
      </c>
      <c r="F94" s="165" t="s">
        <v>379</v>
      </c>
      <c r="G94" s="165"/>
      <c r="H94" s="165" t="s">
        <v>136</v>
      </c>
      <c r="I94" s="166">
        <v>54000</v>
      </c>
      <c r="J94" s="68">
        <v>54</v>
      </c>
      <c r="K94" s="68" t="s">
        <v>115</v>
      </c>
      <c r="L94" s="165">
        <v>1969</v>
      </c>
      <c r="M94" s="165"/>
      <c r="N94" s="68">
        <v>13736</v>
      </c>
      <c r="O94" s="166">
        <v>0</v>
      </c>
      <c r="P94" s="166">
        <v>0</v>
      </c>
      <c r="Q94" s="166">
        <v>0</v>
      </c>
      <c r="R94" s="166">
        <v>0</v>
      </c>
      <c r="S94" s="166">
        <v>0</v>
      </c>
      <c r="T94" s="166">
        <v>0</v>
      </c>
      <c r="U94" s="166">
        <v>0</v>
      </c>
      <c r="V94" s="166">
        <v>0</v>
      </c>
      <c r="W94" s="166">
        <v>0</v>
      </c>
      <c r="X94" s="68">
        <v>13736</v>
      </c>
      <c r="Y94" s="68">
        <v>12205</v>
      </c>
      <c r="Z94" s="166">
        <v>672</v>
      </c>
      <c r="AA94" s="166">
        <v>0</v>
      </c>
      <c r="AB94" s="166">
        <v>0</v>
      </c>
      <c r="AC94" s="166">
        <v>0</v>
      </c>
      <c r="AD94" s="166"/>
      <c r="AE94" s="166"/>
      <c r="AF94" s="166">
        <v>8</v>
      </c>
      <c r="AG94" s="166">
        <v>1</v>
      </c>
      <c r="AH94" s="166"/>
      <c r="AI94" s="166">
        <v>0</v>
      </c>
      <c r="AJ94" s="167"/>
      <c r="AK94" s="168"/>
      <c r="AL94" s="166"/>
      <c r="AM94" s="166"/>
      <c r="AN94" s="169" t="s">
        <v>380</v>
      </c>
      <c r="AO94" s="166" t="s">
        <v>381</v>
      </c>
      <c r="AP94" s="68">
        <f t="shared" si="33"/>
        <v>13736</v>
      </c>
      <c r="AQ94" s="69">
        <v>0</v>
      </c>
      <c r="AR94" s="105">
        <v>11037</v>
      </c>
      <c r="AS94" s="71">
        <v>0</v>
      </c>
      <c r="AT94" s="71">
        <v>968</v>
      </c>
      <c r="AU94" s="71"/>
      <c r="AV94" s="71">
        <v>508</v>
      </c>
      <c r="AW94" s="71">
        <v>719</v>
      </c>
      <c r="AX94" s="71">
        <v>899</v>
      </c>
      <c r="AY94" s="71">
        <v>72</v>
      </c>
      <c r="AZ94" s="71">
        <v>0</v>
      </c>
      <c r="BA94" s="71">
        <v>0</v>
      </c>
      <c r="BB94" s="71">
        <v>0</v>
      </c>
      <c r="BC94" s="311">
        <v>0</v>
      </c>
      <c r="BD94" s="71" t="s">
        <v>142</v>
      </c>
      <c r="BE94" s="73">
        <f t="shared" si="34"/>
        <v>13695</v>
      </c>
      <c r="BF94" s="114">
        <f t="shared" si="36"/>
        <v>7.0682730923694773E-2</v>
      </c>
      <c r="BG94" s="115">
        <f t="shared" si="37"/>
        <v>0</v>
      </c>
      <c r="BH94" s="115" t="str">
        <f t="shared" ref="BH94:BH99" si="49">IF(AU94/AV94&lt;0.51,"I.Autres","I.Bureaux")</f>
        <v>I.Autres</v>
      </c>
      <c r="BI94" s="76"/>
      <c r="BJ94" s="77"/>
      <c r="BK94" s="116">
        <f t="shared" ref="BK94:BK99" si="50">2875*BE94</f>
        <v>39373125</v>
      </c>
      <c r="BL94" s="117">
        <v>5866446.9759999998</v>
      </c>
      <c r="BM94" s="118">
        <f t="shared" si="39"/>
        <v>0.14899622460752099</v>
      </c>
      <c r="BN94" s="119" t="str">
        <f t="shared" si="40"/>
        <v>A</v>
      </c>
      <c r="BO94" s="120">
        <v>338523.86755199998</v>
      </c>
      <c r="BP94" s="118">
        <f t="shared" si="41"/>
        <v>8.5978409778751357E-3</v>
      </c>
      <c r="BQ94" s="119" t="str">
        <f t="shared" si="42"/>
        <v>A</v>
      </c>
      <c r="BR94" s="142">
        <v>358956</v>
      </c>
      <c r="BS94" s="118">
        <f t="shared" si="45"/>
        <v>9.1167769893804474E-3</v>
      </c>
      <c r="BT94" s="119" t="str">
        <f t="shared" si="46"/>
        <v>A</v>
      </c>
      <c r="BU94" s="122">
        <f t="shared" si="43"/>
        <v>6563926.8435519999</v>
      </c>
      <c r="BV94" s="118">
        <f t="shared" si="47"/>
        <v>0.16671084257477659</v>
      </c>
      <c r="BW94" s="119" t="str">
        <f t="shared" si="44"/>
        <v>A</v>
      </c>
      <c r="BX94" s="109"/>
      <c r="BY94" s="123"/>
      <c r="BZ94" s="123"/>
      <c r="CA94" s="123"/>
      <c r="CB94" s="124"/>
      <c r="CC94" s="88"/>
      <c r="CD94" s="89"/>
      <c r="CE94" s="89"/>
      <c r="CF94" s="89"/>
      <c r="CG94" s="89"/>
      <c r="CH94" s="89"/>
      <c r="CI94" s="90"/>
      <c r="CJ94" s="91"/>
      <c r="CK94" s="89"/>
      <c r="CL94" s="89"/>
      <c r="CM94" s="89"/>
      <c r="CN94" s="89"/>
      <c r="CO94" s="89"/>
      <c r="CP94" s="90"/>
      <c r="CQ94" s="125"/>
      <c r="CR94" s="94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6"/>
      <c r="DG94" s="97"/>
      <c r="DH94" s="95"/>
      <c r="DI94" s="95"/>
      <c r="DJ94" s="95"/>
      <c r="DK94" s="95"/>
      <c r="DL94" s="96"/>
      <c r="DM94" s="95"/>
      <c r="DN94" s="95"/>
      <c r="DO94" s="95"/>
      <c r="DP94" s="95"/>
      <c r="DQ94" s="95"/>
      <c r="DR94" s="95"/>
    </row>
    <row r="95" spans="1:238" s="57" customFormat="1" ht="38.25" hidden="1">
      <c r="A95" s="99" t="s">
        <v>69</v>
      </c>
      <c r="B95" s="100" t="s">
        <v>376</v>
      </c>
      <c r="C95" s="165" t="s">
        <v>382</v>
      </c>
      <c r="D95" s="99" t="s">
        <v>72</v>
      </c>
      <c r="E95" s="165">
        <v>6</v>
      </c>
      <c r="F95" s="165" t="s">
        <v>383</v>
      </c>
      <c r="G95" s="165"/>
      <c r="H95" s="165" t="s">
        <v>136</v>
      </c>
      <c r="I95" s="166">
        <v>54000</v>
      </c>
      <c r="J95" s="68">
        <v>54</v>
      </c>
      <c r="K95" s="68" t="s">
        <v>115</v>
      </c>
      <c r="L95" s="165">
        <v>1969</v>
      </c>
      <c r="M95" s="165"/>
      <c r="N95" s="68">
        <v>491</v>
      </c>
      <c r="O95" s="166">
        <v>3</v>
      </c>
      <c r="P95" s="166">
        <v>0</v>
      </c>
      <c r="Q95" s="166">
        <v>0</v>
      </c>
      <c r="R95" s="166">
        <v>0</v>
      </c>
      <c r="S95" s="166">
        <v>0</v>
      </c>
      <c r="T95" s="166">
        <v>0</v>
      </c>
      <c r="U95" s="166">
        <v>1</v>
      </c>
      <c r="V95" s="166">
        <v>1</v>
      </c>
      <c r="W95" s="166">
        <v>1</v>
      </c>
      <c r="X95" s="68">
        <v>491</v>
      </c>
      <c r="Y95" s="68">
        <v>421</v>
      </c>
      <c r="Z95" s="166">
        <v>0</v>
      </c>
      <c r="AA95" s="166">
        <v>0</v>
      </c>
      <c r="AB95" s="166">
        <v>381</v>
      </c>
      <c r="AC95" s="166">
        <v>0</v>
      </c>
      <c r="AD95" s="166"/>
      <c r="AE95" s="166"/>
      <c r="AF95" s="166">
        <v>2</v>
      </c>
      <c r="AG95" s="166">
        <v>0</v>
      </c>
      <c r="AH95" s="166"/>
      <c r="AI95" s="166">
        <v>0</v>
      </c>
      <c r="AJ95" s="167"/>
      <c r="AK95" s="168"/>
      <c r="AL95" s="166"/>
      <c r="AM95" s="166"/>
      <c r="AN95" s="169" t="s">
        <v>384</v>
      </c>
      <c r="AO95" s="166" t="s">
        <v>385</v>
      </c>
      <c r="AP95" s="68">
        <f t="shared" si="33"/>
        <v>491</v>
      </c>
      <c r="AQ95" s="69">
        <v>0</v>
      </c>
      <c r="AR95" s="105">
        <v>0</v>
      </c>
      <c r="AS95" s="71">
        <v>0</v>
      </c>
      <c r="AT95" s="71">
        <v>491</v>
      </c>
      <c r="AU95" s="71"/>
      <c r="AV95" s="71">
        <v>0</v>
      </c>
      <c r="AW95" s="71">
        <v>0</v>
      </c>
      <c r="AX95" s="71">
        <v>0</v>
      </c>
      <c r="AY95" s="71">
        <v>0</v>
      </c>
      <c r="AZ95" s="71">
        <v>0</v>
      </c>
      <c r="BA95" s="68">
        <v>0</v>
      </c>
      <c r="BB95" s="68">
        <v>0</v>
      </c>
      <c r="BC95" s="72">
        <v>0</v>
      </c>
      <c r="BD95" s="68" t="s">
        <v>142</v>
      </c>
      <c r="BE95" s="73">
        <f t="shared" si="34"/>
        <v>491</v>
      </c>
      <c r="BF95" s="114">
        <f t="shared" si="36"/>
        <v>1</v>
      </c>
      <c r="BG95" s="115" t="e">
        <f t="shared" si="37"/>
        <v>#DIV/0!</v>
      </c>
      <c r="BH95" s="115" t="e">
        <f t="shared" si="49"/>
        <v>#DIV/0!</v>
      </c>
      <c r="BI95" s="76"/>
      <c r="BJ95" s="77"/>
      <c r="BK95" s="116">
        <f t="shared" si="50"/>
        <v>1411625</v>
      </c>
      <c r="BL95" s="117">
        <v>183043.4944</v>
      </c>
      <c r="BM95" s="118">
        <f t="shared" si="39"/>
        <v>0.12966864032586559</v>
      </c>
      <c r="BN95" s="119" t="str">
        <f t="shared" si="40"/>
        <v>A</v>
      </c>
      <c r="BO95" s="120">
        <v>0</v>
      </c>
      <c r="BP95" s="118">
        <f t="shared" si="41"/>
        <v>0</v>
      </c>
      <c r="BQ95" s="119" t="str">
        <f t="shared" si="42"/>
        <v>SO</v>
      </c>
      <c r="BR95" s="142">
        <v>127358</v>
      </c>
      <c r="BS95" s="118">
        <f t="shared" si="45"/>
        <v>9.0220844771097139E-2</v>
      </c>
      <c r="BT95" s="119" t="str">
        <f t="shared" si="46"/>
        <v>A</v>
      </c>
      <c r="BU95" s="122">
        <f t="shared" si="43"/>
        <v>310401.49439999997</v>
      </c>
      <c r="BV95" s="118">
        <f t="shared" si="47"/>
        <v>0.21988948509696268</v>
      </c>
      <c r="BW95" s="119" t="str">
        <f t="shared" si="44"/>
        <v>B</v>
      </c>
      <c r="BX95" s="109"/>
      <c r="BY95" s="123"/>
      <c r="BZ95" s="123"/>
      <c r="CA95" s="123"/>
      <c r="CB95" s="124"/>
      <c r="CC95" s="88"/>
      <c r="CD95" s="89"/>
      <c r="CE95" s="89"/>
      <c r="CF95" s="89"/>
      <c r="CG95" s="89"/>
      <c r="CH95" s="89"/>
      <c r="CI95" s="90"/>
      <c r="CJ95" s="91"/>
      <c r="CK95" s="89"/>
      <c r="CL95" s="89"/>
      <c r="CM95" s="89"/>
      <c r="CN95" s="89"/>
      <c r="CO95" s="89"/>
      <c r="CP95" s="90"/>
      <c r="CQ95" s="125"/>
      <c r="CR95" s="94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6"/>
      <c r="DG95" s="97"/>
      <c r="DH95" s="95"/>
      <c r="DI95" s="95"/>
      <c r="DJ95" s="95"/>
      <c r="DK95" s="95"/>
      <c r="DL95" s="96"/>
      <c r="DM95" s="95"/>
      <c r="DN95" s="95"/>
      <c r="DO95" s="95"/>
      <c r="DP95" s="95"/>
      <c r="DQ95" s="95"/>
      <c r="DR95" s="95"/>
    </row>
    <row r="96" spans="1:238" s="57" customFormat="1" ht="38.25" hidden="1">
      <c r="A96" s="99" t="s">
        <v>69</v>
      </c>
      <c r="B96" s="100" t="s">
        <v>228</v>
      </c>
      <c r="C96" s="102" t="s">
        <v>386</v>
      </c>
      <c r="D96" s="99" t="s">
        <v>243</v>
      </c>
      <c r="E96" s="102">
        <v>5</v>
      </c>
      <c r="F96" s="102" t="s">
        <v>230</v>
      </c>
      <c r="G96" s="102"/>
      <c r="H96" s="102" t="s">
        <v>136</v>
      </c>
      <c r="I96" s="68">
        <v>54000</v>
      </c>
      <c r="J96" s="68">
        <v>54</v>
      </c>
      <c r="K96" s="68" t="s">
        <v>115</v>
      </c>
      <c r="L96" s="102">
        <v>1936</v>
      </c>
      <c r="M96" s="102"/>
      <c r="N96" s="68">
        <v>158</v>
      </c>
      <c r="O96" s="166">
        <v>0</v>
      </c>
      <c r="P96" s="166">
        <v>0</v>
      </c>
      <c r="Q96" s="166">
        <v>0</v>
      </c>
      <c r="R96" s="166">
        <v>0</v>
      </c>
      <c r="S96" s="166">
        <v>0</v>
      </c>
      <c r="T96" s="166">
        <v>0</v>
      </c>
      <c r="U96" s="166">
        <v>0</v>
      </c>
      <c r="V96" s="166">
        <v>0</v>
      </c>
      <c r="W96" s="166">
        <v>0</v>
      </c>
      <c r="X96" s="68">
        <v>158</v>
      </c>
      <c r="Y96" s="68">
        <v>127</v>
      </c>
      <c r="Z96" s="68">
        <v>0</v>
      </c>
      <c r="AA96" s="68">
        <v>0</v>
      </c>
      <c r="AB96" s="68">
        <v>0</v>
      </c>
      <c r="AC96" s="68">
        <v>0</v>
      </c>
      <c r="AD96" s="68"/>
      <c r="AE96" s="68"/>
      <c r="AF96" s="68">
        <v>1</v>
      </c>
      <c r="AG96" s="68">
        <v>0</v>
      </c>
      <c r="AH96" s="68"/>
      <c r="AI96" s="68">
        <v>0</v>
      </c>
      <c r="AJ96" s="103"/>
      <c r="AK96" s="104"/>
      <c r="AL96" s="68"/>
      <c r="AM96" s="68"/>
      <c r="AN96" s="67" t="s">
        <v>387</v>
      </c>
      <c r="AO96" s="68" t="s">
        <v>232</v>
      </c>
      <c r="AP96" s="68">
        <f t="shared" si="33"/>
        <v>158</v>
      </c>
      <c r="AQ96" s="170"/>
      <c r="AR96" s="212">
        <v>1.7392662729263568</v>
      </c>
      <c r="AS96" s="68">
        <v>1.003525574529947</v>
      </c>
      <c r="AT96" s="68">
        <v>0.28940260411438179</v>
      </c>
      <c r="AU96" s="68"/>
      <c r="AV96" s="68"/>
      <c r="AW96" s="68">
        <v>155.10297901352993</v>
      </c>
      <c r="AX96" s="68">
        <v>1.7654540283091477E-2</v>
      </c>
      <c r="AY96" s="68">
        <v>7.433037191542205E-2</v>
      </c>
      <c r="AZ96" s="68">
        <v>6.284162270085776E-2</v>
      </c>
      <c r="BA96" s="68"/>
      <c r="BB96" s="68"/>
      <c r="BC96" s="72"/>
      <c r="BD96" s="68"/>
      <c r="BE96" s="73">
        <f t="shared" si="34"/>
        <v>158.29</v>
      </c>
      <c r="BF96" s="114">
        <f t="shared" si="36"/>
        <v>1.8283062992885326E-3</v>
      </c>
      <c r="BG96" s="115" t="e">
        <f t="shared" si="37"/>
        <v>#DIV/0!</v>
      </c>
      <c r="BH96" s="115" t="e">
        <f t="shared" si="49"/>
        <v>#DIV/0!</v>
      </c>
      <c r="BI96" s="76"/>
      <c r="BJ96" s="77"/>
      <c r="BK96" s="116">
        <f t="shared" si="50"/>
        <v>455083.75</v>
      </c>
      <c r="BL96" s="312">
        <v>0</v>
      </c>
      <c r="BM96" s="118">
        <f t="shared" si="39"/>
        <v>0</v>
      </c>
      <c r="BN96" s="119" t="str">
        <f t="shared" si="40"/>
        <v>SO</v>
      </c>
      <c r="BO96" s="120">
        <v>15508.628793378704</v>
      </c>
      <c r="BP96" s="118">
        <f t="shared" si="41"/>
        <v>3.407862573290895E-2</v>
      </c>
      <c r="BQ96" s="119" t="str">
        <f t="shared" si="42"/>
        <v>A</v>
      </c>
      <c r="BR96" s="142">
        <v>0</v>
      </c>
      <c r="BS96" s="118">
        <f t="shared" si="45"/>
        <v>0</v>
      </c>
      <c r="BT96" s="119" t="s">
        <v>97</v>
      </c>
      <c r="BU96" s="122">
        <f t="shared" si="43"/>
        <v>15508.628793378704</v>
      </c>
      <c r="BV96" s="148">
        <f t="shared" si="47"/>
        <v>3.407862573290895E-2</v>
      </c>
      <c r="BW96" s="149" t="str">
        <f t="shared" si="44"/>
        <v>A</v>
      </c>
      <c r="BX96" s="109"/>
      <c r="BY96" s="149"/>
      <c r="BZ96" s="149"/>
      <c r="CA96" s="149"/>
      <c r="CB96" s="149"/>
      <c r="CC96" s="88"/>
      <c r="CD96" s="89"/>
      <c r="CE96" s="89"/>
      <c r="CF96" s="89"/>
      <c r="CG96" s="89"/>
      <c r="CH96" s="89"/>
      <c r="CI96" s="271">
        <f t="shared" ref="CI96:CI97" si="51">-BE96</f>
        <v>-158.29</v>
      </c>
      <c r="CJ96" s="91"/>
      <c r="CK96" s="89"/>
      <c r="CL96" s="89"/>
      <c r="CM96" s="89"/>
      <c r="CN96" s="89"/>
      <c r="CO96" s="89"/>
      <c r="CP96" s="90"/>
      <c r="CQ96" s="125" t="s">
        <v>233</v>
      </c>
      <c r="CR96" s="94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6"/>
      <c r="DG96" s="97"/>
      <c r="DH96" s="95"/>
      <c r="DI96" s="95"/>
      <c r="DJ96" s="95"/>
      <c r="DK96" s="95"/>
      <c r="DL96" s="96"/>
      <c r="DM96" s="95"/>
      <c r="DN96" s="267" t="s">
        <v>388</v>
      </c>
      <c r="DO96" s="95"/>
      <c r="DP96" s="95"/>
      <c r="DQ96" s="95"/>
      <c r="DR96" s="95"/>
    </row>
    <row r="97" spans="1:122" s="57" customFormat="1" ht="52.5" hidden="1" customHeight="1">
      <c r="A97" s="272" t="s">
        <v>69</v>
      </c>
      <c r="B97" s="273" t="s">
        <v>228</v>
      </c>
      <c r="C97" s="275" t="s">
        <v>389</v>
      </c>
      <c r="D97" s="272" t="s">
        <v>243</v>
      </c>
      <c r="E97" s="275">
        <v>5</v>
      </c>
      <c r="F97" s="275" t="s">
        <v>230</v>
      </c>
      <c r="G97" s="275"/>
      <c r="H97" s="275" t="s">
        <v>136</v>
      </c>
      <c r="I97" s="276">
        <v>54000</v>
      </c>
      <c r="J97" s="276">
        <v>54</v>
      </c>
      <c r="K97" s="276" t="s">
        <v>115</v>
      </c>
      <c r="L97" s="275">
        <v>1936</v>
      </c>
      <c r="M97" s="275"/>
      <c r="N97" s="276">
        <v>15</v>
      </c>
      <c r="O97" s="313">
        <v>0</v>
      </c>
      <c r="P97" s="313">
        <v>0</v>
      </c>
      <c r="Q97" s="313">
        <v>0</v>
      </c>
      <c r="R97" s="313">
        <v>0</v>
      </c>
      <c r="S97" s="313">
        <v>0</v>
      </c>
      <c r="T97" s="313">
        <v>0</v>
      </c>
      <c r="U97" s="313">
        <v>0</v>
      </c>
      <c r="V97" s="313">
        <v>0</v>
      </c>
      <c r="W97" s="313">
        <v>0</v>
      </c>
      <c r="X97" s="276">
        <v>15</v>
      </c>
      <c r="Y97" s="276">
        <v>14</v>
      </c>
      <c r="Z97" s="276">
        <v>0</v>
      </c>
      <c r="AA97" s="276">
        <v>0</v>
      </c>
      <c r="AB97" s="276">
        <v>0</v>
      </c>
      <c r="AC97" s="276">
        <v>0</v>
      </c>
      <c r="AD97" s="276"/>
      <c r="AE97" s="276"/>
      <c r="AF97" s="276">
        <v>1</v>
      </c>
      <c r="AG97" s="276">
        <v>0</v>
      </c>
      <c r="AH97" s="276"/>
      <c r="AI97" s="276">
        <v>0</v>
      </c>
      <c r="AJ97" s="277"/>
      <c r="AK97" s="278"/>
      <c r="AL97" s="276"/>
      <c r="AM97" s="276"/>
      <c r="AN97" s="279" t="s">
        <v>390</v>
      </c>
      <c r="AO97" s="276" t="s">
        <v>232</v>
      </c>
      <c r="AP97" s="276">
        <f t="shared" si="33"/>
        <v>15</v>
      </c>
      <c r="AQ97" s="314"/>
      <c r="AR97" s="315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83"/>
      <c r="BD97" s="276"/>
      <c r="BE97" s="284"/>
      <c r="BF97" s="316"/>
      <c r="BG97" s="317"/>
      <c r="BH97" s="317"/>
      <c r="BI97" s="286"/>
      <c r="BJ97" s="287"/>
      <c r="BK97" s="318"/>
      <c r="BL97" s="319"/>
      <c r="BM97" s="320"/>
      <c r="BN97" s="321"/>
      <c r="BO97" s="322"/>
      <c r="BP97" s="320"/>
      <c r="BQ97" s="321"/>
      <c r="BR97" s="323"/>
      <c r="BS97" s="320"/>
      <c r="BT97" s="321"/>
      <c r="BU97" s="324"/>
      <c r="BV97" s="325"/>
      <c r="BW97" s="326"/>
      <c r="BX97" s="295"/>
      <c r="BY97" s="326"/>
      <c r="BZ97" s="326"/>
      <c r="CA97" s="326"/>
      <c r="CB97" s="326"/>
      <c r="CC97" s="298"/>
      <c r="CD97" s="299"/>
      <c r="CE97" s="299"/>
      <c r="CF97" s="299"/>
      <c r="CG97" s="299"/>
      <c r="CH97" s="299"/>
      <c r="CI97" s="327">
        <f t="shared" si="51"/>
        <v>0</v>
      </c>
      <c r="CJ97" s="301"/>
      <c r="CK97" s="299"/>
      <c r="CL97" s="299"/>
      <c r="CM97" s="299"/>
      <c r="CN97" s="299"/>
      <c r="CO97" s="299"/>
      <c r="CP97" s="300"/>
      <c r="CQ97" s="328" t="s">
        <v>233</v>
      </c>
      <c r="CR97" s="94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6"/>
      <c r="DG97" s="97"/>
      <c r="DH97" s="95"/>
      <c r="DI97" s="95"/>
      <c r="DJ97" s="95"/>
      <c r="DK97" s="95"/>
      <c r="DL97" s="96"/>
      <c r="DM97" s="95"/>
      <c r="DN97" s="95"/>
      <c r="DO97" s="95"/>
      <c r="DP97" s="95"/>
      <c r="DQ97" s="95"/>
      <c r="DR97" s="95"/>
    </row>
    <row r="98" spans="1:122" s="57" customFormat="1" ht="51" hidden="1">
      <c r="A98" s="165" t="s">
        <v>221</v>
      </c>
      <c r="B98" s="100" t="s">
        <v>391</v>
      </c>
      <c r="C98" s="184" t="s">
        <v>392</v>
      </c>
      <c r="D98" s="165" t="s">
        <v>72</v>
      </c>
      <c r="E98" s="102">
        <v>34</v>
      </c>
      <c r="F98" s="102" t="s">
        <v>393</v>
      </c>
      <c r="G98" s="102"/>
      <c r="H98" s="102" t="s">
        <v>136</v>
      </c>
      <c r="I98" s="68">
        <v>54000</v>
      </c>
      <c r="J98" s="68">
        <v>54</v>
      </c>
      <c r="K98" s="68" t="s">
        <v>115</v>
      </c>
      <c r="L98" s="102">
        <v>1995</v>
      </c>
      <c r="M98" s="102"/>
      <c r="N98" s="68">
        <v>2924</v>
      </c>
      <c r="O98" s="166">
        <v>0</v>
      </c>
      <c r="P98" s="166">
        <v>0</v>
      </c>
      <c r="Q98" s="166">
        <v>0</v>
      </c>
      <c r="R98" s="166">
        <v>0</v>
      </c>
      <c r="S98" s="166">
        <v>0</v>
      </c>
      <c r="T98" s="166">
        <v>0</v>
      </c>
      <c r="U98" s="166">
        <v>0</v>
      </c>
      <c r="V98" s="166">
        <v>0</v>
      </c>
      <c r="W98" s="166">
        <v>0</v>
      </c>
      <c r="X98" s="68">
        <v>2924</v>
      </c>
      <c r="Y98" s="68">
        <v>2482</v>
      </c>
      <c r="Z98" s="68">
        <v>1324</v>
      </c>
      <c r="AA98" s="68">
        <v>0</v>
      </c>
      <c r="AB98" s="68">
        <v>0</v>
      </c>
      <c r="AC98" s="68">
        <v>0</v>
      </c>
      <c r="AD98" s="68"/>
      <c r="AE98" s="68"/>
      <c r="AF98" s="68">
        <v>4</v>
      </c>
      <c r="AG98" s="68">
        <v>1</v>
      </c>
      <c r="AH98" s="68"/>
      <c r="AI98" s="68">
        <v>0</v>
      </c>
      <c r="AJ98" s="103"/>
      <c r="AK98" s="104"/>
      <c r="AL98" s="68"/>
      <c r="AM98" s="68"/>
      <c r="AN98" s="169" t="s">
        <v>394</v>
      </c>
      <c r="AO98" s="68" t="s">
        <v>340</v>
      </c>
      <c r="AP98" s="329">
        <f t="shared" si="33"/>
        <v>2924</v>
      </c>
      <c r="AQ98" s="69"/>
      <c r="AR98" s="203">
        <v>0</v>
      </c>
      <c r="AS98" s="183">
        <v>0</v>
      </c>
      <c r="AT98" s="183">
        <f>3356+147+106+38+101+18</f>
        <v>3766</v>
      </c>
      <c r="AU98" s="175">
        <v>2182</v>
      </c>
      <c r="AV98" s="175">
        <v>4686</v>
      </c>
      <c r="AW98" s="183">
        <f>254+303</f>
        <v>557</v>
      </c>
      <c r="AX98" s="183">
        <v>512</v>
      </c>
      <c r="AY98" s="183"/>
      <c r="AZ98" s="183"/>
      <c r="BA98" s="183"/>
      <c r="BB98" s="183"/>
      <c r="BC98" s="207">
        <v>139</v>
      </c>
      <c r="BD98" s="330" t="s">
        <v>395</v>
      </c>
      <c r="BE98" s="208">
        <f t="shared" si="34"/>
        <v>4974</v>
      </c>
      <c r="BF98" s="176">
        <f t="shared" si="36"/>
        <v>0.75713711298753517</v>
      </c>
      <c r="BG98" s="115">
        <f t="shared" si="37"/>
        <v>0.46564233888177547</v>
      </c>
      <c r="BH98" s="115" t="str">
        <f t="shared" si="49"/>
        <v>I.Autres</v>
      </c>
      <c r="BI98" s="68"/>
      <c r="BJ98" s="73"/>
      <c r="BK98" s="116">
        <f t="shared" si="50"/>
        <v>14300250</v>
      </c>
      <c r="BL98" s="119">
        <v>396486.43839999998</v>
      </c>
      <c r="BM98" s="118">
        <f t="shared" si="39"/>
        <v>2.772583964616003E-2</v>
      </c>
      <c r="BN98" s="119" t="str">
        <f t="shared" si="40"/>
        <v>A</v>
      </c>
      <c r="BO98" s="331">
        <f>272171.778506563</f>
        <v>272171.77850656299</v>
      </c>
      <c r="BP98" s="118">
        <f t="shared" si="41"/>
        <v>1.9032658765165852E-2</v>
      </c>
      <c r="BQ98" s="119" t="str">
        <f t="shared" si="42"/>
        <v>A</v>
      </c>
      <c r="BR98" s="332">
        <v>162294</v>
      </c>
      <c r="BS98" s="118">
        <f t="shared" si="45"/>
        <v>1.1349032359574133E-2</v>
      </c>
      <c r="BT98" s="119" t="str">
        <f t="shared" si="46"/>
        <v>A</v>
      </c>
      <c r="BU98" s="122">
        <f t="shared" si="43"/>
        <v>830952.21690656291</v>
      </c>
      <c r="BV98" s="250">
        <f t="shared" si="47"/>
        <v>5.8107530770900015E-2</v>
      </c>
      <c r="BW98" s="124" t="str">
        <f t="shared" si="44"/>
        <v>A</v>
      </c>
      <c r="BX98" s="333"/>
      <c r="BY98" s="124"/>
      <c r="BZ98" s="124"/>
      <c r="CA98" s="124"/>
      <c r="CB98" s="124"/>
      <c r="CC98" s="334"/>
      <c r="CD98" s="335"/>
      <c r="CE98" s="335"/>
      <c r="CF98" s="335"/>
      <c r="CG98" s="335"/>
      <c r="CH98" s="335"/>
      <c r="CI98" s="336"/>
      <c r="CJ98" s="91"/>
      <c r="CK98" s="89"/>
      <c r="CL98" s="89"/>
      <c r="CM98" s="89"/>
      <c r="CN98" s="89"/>
      <c r="CO98" s="89"/>
      <c r="CP98" s="90"/>
      <c r="CQ98" s="125"/>
      <c r="CR98" s="337"/>
      <c r="CS98" s="338"/>
      <c r="CT98" s="338"/>
      <c r="CU98" s="338"/>
      <c r="CV98" s="338"/>
      <c r="CW98" s="338"/>
      <c r="CX98" s="338"/>
      <c r="CY98" s="338"/>
      <c r="CZ98" s="338"/>
      <c r="DA98" s="338"/>
      <c r="DB98" s="338"/>
      <c r="DC98" s="338"/>
      <c r="DD98" s="338"/>
      <c r="DE98" s="338"/>
      <c r="DF98" s="339"/>
      <c r="DG98" s="340"/>
      <c r="DH98" s="338"/>
      <c r="DI98" s="338"/>
      <c r="DJ98" s="338"/>
      <c r="DK98" s="338"/>
      <c r="DL98" s="96"/>
      <c r="DM98" s="338"/>
      <c r="DN98" s="338"/>
      <c r="DO98" s="338"/>
      <c r="DP98" s="338"/>
      <c r="DQ98" s="338"/>
      <c r="DR98" s="338"/>
    </row>
    <row r="99" spans="1:122" s="57" customFormat="1" ht="38.25" hidden="1">
      <c r="A99" s="99" t="s">
        <v>221</v>
      </c>
      <c r="B99" s="100" t="s">
        <v>391</v>
      </c>
      <c r="C99" s="184" t="s">
        <v>396</v>
      </c>
      <c r="D99" s="99" t="s">
        <v>72</v>
      </c>
      <c r="E99" s="102">
        <v>34</v>
      </c>
      <c r="F99" s="102" t="s">
        <v>393</v>
      </c>
      <c r="G99" s="102"/>
      <c r="H99" s="102" t="s">
        <v>136</v>
      </c>
      <c r="I99" s="68">
        <v>54000</v>
      </c>
      <c r="J99" s="68">
        <v>54</v>
      </c>
      <c r="K99" s="68" t="s">
        <v>115</v>
      </c>
      <c r="L99" s="102">
        <v>1925</v>
      </c>
      <c r="M99" s="102"/>
      <c r="N99" s="68">
        <v>143</v>
      </c>
      <c r="O99" s="166">
        <v>0</v>
      </c>
      <c r="P99" s="166">
        <v>0</v>
      </c>
      <c r="Q99" s="166">
        <v>0</v>
      </c>
      <c r="R99" s="166">
        <v>0</v>
      </c>
      <c r="S99" s="166">
        <v>0</v>
      </c>
      <c r="T99" s="166">
        <v>0</v>
      </c>
      <c r="U99" s="166">
        <v>0</v>
      </c>
      <c r="V99" s="166">
        <v>0</v>
      </c>
      <c r="W99" s="166">
        <v>0</v>
      </c>
      <c r="X99" s="68">
        <v>225</v>
      </c>
      <c r="Y99" s="68">
        <v>162</v>
      </c>
      <c r="Z99" s="68">
        <v>37</v>
      </c>
      <c r="AA99" s="68">
        <v>37</v>
      </c>
      <c r="AB99" s="68">
        <v>0</v>
      </c>
      <c r="AC99" s="68">
        <v>0</v>
      </c>
      <c r="AD99" s="68"/>
      <c r="AE99" s="68"/>
      <c r="AF99" s="68">
        <v>1</v>
      </c>
      <c r="AG99" s="68">
        <v>0</v>
      </c>
      <c r="AH99" s="68"/>
      <c r="AI99" s="68">
        <v>0</v>
      </c>
      <c r="AJ99" s="103"/>
      <c r="AK99" s="104"/>
      <c r="AL99" s="68"/>
      <c r="AM99" s="68"/>
      <c r="AN99" s="169" t="s">
        <v>397</v>
      </c>
      <c r="AO99" s="68" t="s">
        <v>340</v>
      </c>
      <c r="AP99" s="68">
        <f t="shared" si="33"/>
        <v>225</v>
      </c>
      <c r="AQ99" s="69"/>
      <c r="AR99" s="105">
        <v>112.8</v>
      </c>
      <c r="AS99" s="71"/>
      <c r="AT99" s="71"/>
      <c r="AU99" s="71"/>
      <c r="AV99" s="71"/>
      <c r="AW99" s="71"/>
      <c r="AX99" s="71"/>
      <c r="AY99" s="71"/>
      <c r="AZ99" s="71">
        <v>30.4</v>
      </c>
      <c r="BA99" s="71"/>
      <c r="BB99" s="68"/>
      <c r="BC99" s="72"/>
      <c r="BD99" s="68"/>
      <c r="BE99" s="73">
        <f t="shared" si="34"/>
        <v>143.19999999999999</v>
      </c>
      <c r="BF99" s="114">
        <f t="shared" si="36"/>
        <v>0</v>
      </c>
      <c r="BG99" s="115" t="e">
        <f t="shared" si="37"/>
        <v>#DIV/0!</v>
      </c>
      <c r="BH99" s="115" t="e">
        <f t="shared" si="49"/>
        <v>#DIV/0!</v>
      </c>
      <c r="BI99" s="76"/>
      <c r="BJ99" s="77"/>
      <c r="BK99" s="116">
        <f t="shared" si="50"/>
        <v>411699.99999999994</v>
      </c>
      <c r="BL99" s="119">
        <v>55947.923200000005</v>
      </c>
      <c r="BM99" s="118">
        <f t="shared" si="39"/>
        <v>0.13589488268156427</v>
      </c>
      <c r="BN99" s="119" t="str">
        <f t="shared" si="40"/>
        <v>A</v>
      </c>
      <c r="BO99" s="331">
        <v>12311.283525435589</v>
      </c>
      <c r="BP99" s="118">
        <f t="shared" si="41"/>
        <v>2.9903530545143529E-2</v>
      </c>
      <c r="BQ99" s="119" t="str">
        <f t="shared" si="42"/>
        <v>A</v>
      </c>
      <c r="BR99" s="332">
        <v>0</v>
      </c>
      <c r="BS99" s="118">
        <f t="shared" si="45"/>
        <v>0</v>
      </c>
      <c r="BT99" s="119" t="s">
        <v>97</v>
      </c>
      <c r="BU99" s="141">
        <f t="shared" si="43"/>
        <v>68259.206725435593</v>
      </c>
      <c r="BV99" s="250">
        <f t="shared" si="47"/>
        <v>0.1657984132267078</v>
      </c>
      <c r="BW99" s="124" t="str">
        <f t="shared" si="44"/>
        <v>A</v>
      </c>
      <c r="BX99" s="333"/>
      <c r="BY99" s="124"/>
      <c r="BZ99" s="124"/>
      <c r="CA99" s="124"/>
      <c r="CB99" s="124"/>
      <c r="CC99" s="88"/>
      <c r="CD99" s="89"/>
      <c r="CE99" s="89"/>
      <c r="CF99" s="89"/>
      <c r="CG99" s="89"/>
      <c r="CH99" s="89"/>
      <c r="CI99" s="90"/>
      <c r="CJ99" s="91"/>
      <c r="CK99" s="89"/>
      <c r="CL99" s="89"/>
      <c r="CM99" s="89"/>
      <c r="CN99" s="89"/>
      <c r="CO99" s="89"/>
      <c r="CP99" s="90"/>
      <c r="CQ99" s="125"/>
      <c r="CR99" s="337"/>
      <c r="CS99" s="338"/>
      <c r="CT99" s="338"/>
      <c r="CU99" s="338"/>
      <c r="CV99" s="338"/>
      <c r="CW99" s="338"/>
      <c r="CX99" s="338"/>
      <c r="CY99" s="338"/>
      <c r="CZ99" s="338"/>
      <c r="DA99" s="338"/>
      <c r="DB99" s="338"/>
      <c r="DC99" s="338"/>
      <c r="DD99" s="338"/>
      <c r="DE99" s="338"/>
      <c r="DF99" s="339"/>
      <c r="DG99" s="340"/>
      <c r="DH99" s="338"/>
      <c r="DI99" s="338"/>
      <c r="DJ99" s="338"/>
      <c r="DK99" s="338"/>
      <c r="DL99" s="96"/>
      <c r="DM99" s="338"/>
      <c r="DN99" s="267" t="s">
        <v>398</v>
      </c>
      <c r="DO99" s="338"/>
      <c r="DP99" s="338"/>
      <c r="DQ99" s="338"/>
      <c r="DR99" s="338"/>
    </row>
    <row r="100" spans="1:122" s="57" customFormat="1" ht="38.25" hidden="1">
      <c r="A100" s="99" t="s">
        <v>221</v>
      </c>
      <c r="B100" s="100" t="s">
        <v>391</v>
      </c>
      <c r="C100" s="184" t="s">
        <v>399</v>
      </c>
      <c r="D100" s="99" t="s">
        <v>72</v>
      </c>
      <c r="E100" s="102">
        <v>34</v>
      </c>
      <c r="F100" s="102" t="s">
        <v>393</v>
      </c>
      <c r="G100" s="102"/>
      <c r="H100" s="102" t="s">
        <v>136</v>
      </c>
      <c r="I100" s="68">
        <v>54000</v>
      </c>
      <c r="J100" s="68">
        <v>54</v>
      </c>
      <c r="K100" s="68" t="s">
        <v>115</v>
      </c>
      <c r="L100" s="102">
        <v>1999</v>
      </c>
      <c r="M100" s="102"/>
      <c r="N100" s="68">
        <v>2049</v>
      </c>
      <c r="O100" s="166">
        <v>0</v>
      </c>
      <c r="P100" s="166">
        <v>0</v>
      </c>
      <c r="Q100" s="166">
        <v>0</v>
      </c>
      <c r="R100" s="166">
        <v>0</v>
      </c>
      <c r="S100" s="166">
        <v>0</v>
      </c>
      <c r="T100" s="166">
        <v>0</v>
      </c>
      <c r="U100" s="166">
        <v>0</v>
      </c>
      <c r="V100" s="166">
        <v>0</v>
      </c>
      <c r="W100" s="166">
        <v>0</v>
      </c>
      <c r="X100" s="68">
        <v>2049</v>
      </c>
      <c r="Y100" s="68">
        <v>1741</v>
      </c>
      <c r="Z100" s="68">
        <v>928</v>
      </c>
      <c r="AA100" s="68">
        <v>285</v>
      </c>
      <c r="AB100" s="68">
        <v>0</v>
      </c>
      <c r="AC100" s="68">
        <v>0</v>
      </c>
      <c r="AD100" s="68"/>
      <c r="AE100" s="68"/>
      <c r="AF100" s="68">
        <v>3</v>
      </c>
      <c r="AG100" s="68">
        <v>0</v>
      </c>
      <c r="AH100" s="68"/>
      <c r="AI100" s="68">
        <v>0</v>
      </c>
      <c r="AJ100" s="103"/>
      <c r="AK100" s="104"/>
      <c r="AL100" s="68"/>
      <c r="AM100" s="68"/>
      <c r="AN100" s="169"/>
      <c r="AO100" s="68"/>
      <c r="AP100" s="68"/>
      <c r="AQ100" s="69"/>
      <c r="AR100" s="105"/>
      <c r="AS100" s="71"/>
      <c r="AT100" s="71"/>
      <c r="AU100" s="71"/>
      <c r="AV100" s="71"/>
      <c r="AW100" s="71"/>
      <c r="AX100" s="71"/>
      <c r="AY100" s="71"/>
      <c r="AZ100" s="71"/>
      <c r="BA100" s="71"/>
      <c r="BB100" s="68"/>
      <c r="BC100" s="72"/>
      <c r="BD100" s="68"/>
      <c r="BE100" s="73"/>
      <c r="BF100" s="114"/>
      <c r="BG100" s="115"/>
      <c r="BH100" s="115"/>
      <c r="BI100" s="76"/>
      <c r="BJ100" s="77"/>
      <c r="BK100" s="116"/>
      <c r="BL100" s="119"/>
      <c r="BM100" s="118"/>
      <c r="BN100" s="119"/>
      <c r="BO100" s="331"/>
      <c r="BP100" s="118"/>
      <c r="BQ100" s="119"/>
      <c r="BR100" s="341"/>
      <c r="BS100" s="118"/>
      <c r="BT100" s="119"/>
      <c r="BU100" s="132"/>
      <c r="BV100" s="118"/>
      <c r="BW100" s="119"/>
      <c r="BX100" s="333"/>
      <c r="BY100" s="123"/>
      <c r="BZ100" s="123"/>
      <c r="CA100" s="123"/>
      <c r="CB100" s="124"/>
      <c r="CC100" s="88"/>
      <c r="CD100" s="89"/>
      <c r="CE100" s="89"/>
      <c r="CF100" s="89"/>
      <c r="CG100" s="89"/>
      <c r="CH100" s="89"/>
      <c r="CI100" s="90"/>
      <c r="CJ100" s="91"/>
      <c r="CK100" s="89"/>
      <c r="CL100" s="89"/>
      <c r="CM100" s="89"/>
      <c r="CN100" s="89"/>
      <c r="CO100" s="89"/>
      <c r="CP100" s="90"/>
      <c r="CQ100" s="125"/>
      <c r="CR100" s="337"/>
      <c r="CS100" s="338"/>
      <c r="CT100" s="338"/>
      <c r="CU100" s="338"/>
      <c r="CV100" s="338"/>
      <c r="CW100" s="338"/>
      <c r="CX100" s="338"/>
      <c r="CY100" s="338"/>
      <c r="CZ100" s="338"/>
      <c r="DA100" s="338"/>
      <c r="DB100" s="338"/>
      <c r="DC100" s="338"/>
      <c r="DD100" s="338"/>
      <c r="DE100" s="338"/>
      <c r="DF100" s="339"/>
      <c r="DG100" s="340"/>
      <c r="DH100" s="338"/>
      <c r="DI100" s="338"/>
      <c r="DJ100" s="338"/>
      <c r="DK100" s="338"/>
      <c r="DL100" s="96"/>
      <c r="DM100" s="338"/>
      <c r="DN100" s="267" t="s">
        <v>400</v>
      </c>
      <c r="DO100" s="338"/>
      <c r="DP100" s="338"/>
      <c r="DQ100" s="338"/>
      <c r="DR100" s="338"/>
    </row>
    <row r="101" spans="1:122" s="342" customFormat="1" ht="25.5" hidden="1">
      <c r="A101" s="343" t="s">
        <v>69</v>
      </c>
      <c r="B101" s="344" t="s">
        <v>241</v>
      </c>
      <c r="C101" s="345" t="s">
        <v>401</v>
      </c>
      <c r="D101" s="346" t="s">
        <v>72</v>
      </c>
      <c r="E101" s="347">
        <v>24</v>
      </c>
      <c r="F101" s="347" t="s">
        <v>248</v>
      </c>
      <c r="G101" s="347"/>
      <c r="H101" s="347" t="s">
        <v>136</v>
      </c>
      <c r="I101" s="348">
        <v>54000</v>
      </c>
      <c r="J101" s="348">
        <v>54</v>
      </c>
      <c r="K101" s="348" t="s">
        <v>115</v>
      </c>
      <c r="L101" s="347"/>
      <c r="M101" s="347"/>
      <c r="N101" s="348">
        <v>925</v>
      </c>
      <c r="O101" s="166">
        <v>0</v>
      </c>
      <c r="P101" s="166">
        <v>0</v>
      </c>
      <c r="Q101" s="166">
        <v>0</v>
      </c>
      <c r="R101" s="166">
        <v>0</v>
      </c>
      <c r="S101" s="166">
        <v>0</v>
      </c>
      <c r="T101" s="166">
        <v>0</v>
      </c>
      <c r="U101" s="166">
        <v>0</v>
      </c>
      <c r="V101" s="166">
        <v>0</v>
      </c>
      <c r="W101" s="166">
        <v>0</v>
      </c>
      <c r="X101" s="348">
        <v>925</v>
      </c>
      <c r="Y101" s="348">
        <v>743</v>
      </c>
      <c r="Z101" s="348">
        <v>232</v>
      </c>
      <c r="AA101" s="348">
        <v>17</v>
      </c>
      <c r="AB101" s="348">
        <v>0</v>
      </c>
      <c r="AC101" s="348">
        <v>0</v>
      </c>
      <c r="AD101" s="348"/>
      <c r="AE101" s="348"/>
      <c r="AF101" s="348"/>
      <c r="AG101" s="348"/>
      <c r="AH101" s="348"/>
      <c r="AI101" s="348"/>
      <c r="AJ101" s="349"/>
      <c r="AK101" s="350"/>
      <c r="AL101" s="348"/>
      <c r="AM101" s="348"/>
      <c r="AN101" s="351"/>
      <c r="AO101" s="348"/>
      <c r="AP101" s="352">
        <f t="shared" ref="AP101:AP105" si="52">X101</f>
        <v>925</v>
      </c>
      <c r="AQ101" s="353"/>
      <c r="AR101" s="354"/>
      <c r="AS101" s="355"/>
      <c r="AT101" s="355"/>
      <c r="AU101" s="355"/>
      <c r="AV101" s="355"/>
      <c r="AW101" s="355"/>
      <c r="AX101" s="355"/>
      <c r="AY101" s="355"/>
      <c r="AZ101" s="355"/>
      <c r="BA101" s="355"/>
      <c r="BB101" s="355"/>
      <c r="BC101" s="356"/>
      <c r="BD101" s="355"/>
      <c r="BE101" s="357"/>
      <c r="BF101" s="358"/>
      <c r="BG101" s="359"/>
      <c r="BH101" s="359"/>
      <c r="BI101" s="360"/>
      <c r="BJ101" s="361"/>
      <c r="BK101" s="362"/>
      <c r="BL101" s="363"/>
      <c r="BM101" s="364"/>
      <c r="BN101" s="365"/>
      <c r="BO101" s="366"/>
      <c r="BP101" s="364"/>
      <c r="BQ101" s="365"/>
      <c r="BR101" s="367"/>
      <c r="BS101" s="364"/>
      <c r="BT101" s="365"/>
      <c r="BU101" s="368"/>
      <c r="BV101" s="364"/>
      <c r="BW101" s="369"/>
      <c r="BX101" s="370"/>
      <c r="BY101" s="371"/>
      <c r="BZ101" s="371"/>
      <c r="CA101" s="371"/>
      <c r="CB101" s="372"/>
      <c r="CC101" s="373"/>
      <c r="CD101" s="374"/>
      <c r="CE101" s="374"/>
      <c r="CF101" s="374"/>
      <c r="CG101" s="374"/>
      <c r="CH101" s="374"/>
      <c r="CI101" s="375"/>
      <c r="CJ101" s="376"/>
      <c r="CK101" s="374"/>
      <c r="CL101" s="374"/>
      <c r="CM101" s="374"/>
      <c r="CN101" s="374"/>
      <c r="CO101" s="374"/>
      <c r="CP101" s="377"/>
      <c r="CQ101" s="378"/>
      <c r="CR101" s="379"/>
      <c r="CS101" s="380"/>
      <c r="CT101" s="380"/>
      <c r="CU101" s="380"/>
      <c r="CV101" s="380"/>
      <c r="CW101" s="380"/>
      <c r="CX101" s="380"/>
      <c r="CY101" s="380"/>
      <c r="CZ101" s="380"/>
      <c r="DA101" s="380"/>
      <c r="DB101" s="380"/>
      <c r="DC101" s="380"/>
      <c r="DD101" s="380"/>
      <c r="DE101" s="380"/>
      <c r="DF101" s="381"/>
      <c r="DG101" s="382"/>
      <c r="DH101" s="380"/>
      <c r="DI101" s="380"/>
      <c r="DJ101" s="380"/>
      <c r="DK101" s="380"/>
      <c r="DL101" s="96"/>
      <c r="DM101" s="380"/>
      <c r="DN101" s="267" t="s">
        <v>120</v>
      </c>
      <c r="DO101" s="380"/>
      <c r="DP101" s="380"/>
      <c r="DQ101" s="380"/>
      <c r="DR101" s="380"/>
    </row>
    <row r="102" spans="1:122" s="57" customFormat="1" ht="25.5" hidden="1">
      <c r="A102" s="343" t="s">
        <v>69</v>
      </c>
      <c r="B102" s="344" t="s">
        <v>241</v>
      </c>
      <c r="C102" s="345" t="s">
        <v>402</v>
      </c>
      <c r="D102" s="346" t="s">
        <v>72</v>
      </c>
      <c r="E102" s="347">
        <v>24</v>
      </c>
      <c r="F102" s="347" t="s">
        <v>248</v>
      </c>
      <c r="G102" s="347"/>
      <c r="H102" s="347" t="s">
        <v>136</v>
      </c>
      <c r="I102" s="348">
        <v>54000</v>
      </c>
      <c r="J102" s="348">
        <v>54</v>
      </c>
      <c r="K102" s="348" t="s">
        <v>115</v>
      </c>
      <c r="L102" s="347"/>
      <c r="M102" s="347"/>
      <c r="N102" s="348"/>
      <c r="O102" s="166">
        <v>0</v>
      </c>
      <c r="P102" s="166">
        <v>0</v>
      </c>
      <c r="Q102" s="166">
        <v>0</v>
      </c>
      <c r="R102" s="166">
        <v>0</v>
      </c>
      <c r="S102" s="166">
        <v>0</v>
      </c>
      <c r="T102" s="166">
        <v>0</v>
      </c>
      <c r="U102" s="166">
        <v>0</v>
      </c>
      <c r="V102" s="166">
        <v>0</v>
      </c>
      <c r="W102" s="166">
        <v>0</v>
      </c>
      <c r="X102" s="348">
        <v>7091</v>
      </c>
      <c r="Y102" s="348">
        <v>5693</v>
      </c>
      <c r="Z102" s="348">
        <v>1782</v>
      </c>
      <c r="AA102" s="348">
        <v>131</v>
      </c>
      <c r="AB102" s="348">
        <v>0</v>
      </c>
      <c r="AC102" s="348">
        <v>0</v>
      </c>
      <c r="AD102" s="348"/>
      <c r="AE102" s="348"/>
      <c r="AF102" s="348"/>
      <c r="AG102" s="348"/>
      <c r="AH102" s="348"/>
      <c r="AI102" s="348"/>
      <c r="AJ102" s="349"/>
      <c r="AK102" s="350"/>
      <c r="AL102" s="348"/>
      <c r="AM102" s="348"/>
      <c r="AN102" s="351"/>
      <c r="AO102" s="348"/>
      <c r="AP102" s="383">
        <f t="shared" si="52"/>
        <v>7091</v>
      </c>
      <c r="AQ102" s="353"/>
      <c r="AR102" s="354"/>
      <c r="AS102" s="355"/>
      <c r="AT102" s="355"/>
      <c r="AU102" s="355"/>
      <c r="AV102" s="355"/>
      <c r="AW102" s="355"/>
      <c r="AX102" s="355"/>
      <c r="AY102" s="355"/>
      <c r="AZ102" s="355"/>
      <c r="BA102" s="355"/>
      <c r="BB102" s="355"/>
      <c r="BC102" s="356"/>
      <c r="BD102" s="355"/>
      <c r="BE102" s="357"/>
      <c r="BF102" s="358"/>
      <c r="BG102" s="359"/>
      <c r="BH102" s="359"/>
      <c r="BI102" s="360"/>
      <c r="BJ102" s="361"/>
      <c r="BK102" s="362"/>
      <c r="BL102" s="384"/>
      <c r="BM102" s="385"/>
      <c r="BN102" s="386"/>
      <c r="BO102" s="387"/>
      <c r="BP102" s="385"/>
      <c r="BQ102" s="386"/>
      <c r="BR102" s="388"/>
      <c r="BS102" s="389"/>
      <c r="BT102" s="390"/>
      <c r="BU102" s="391"/>
      <c r="BV102" s="389"/>
      <c r="BW102" s="390"/>
      <c r="BX102" s="370"/>
      <c r="BY102" s="390"/>
      <c r="BZ102" s="390"/>
      <c r="CA102" s="390"/>
      <c r="CB102" s="390"/>
      <c r="CC102" s="373"/>
      <c r="CD102" s="374"/>
      <c r="CE102" s="374"/>
      <c r="CF102" s="374"/>
      <c r="CG102" s="374"/>
      <c r="CH102" s="374"/>
      <c r="CI102" s="375"/>
      <c r="CJ102" s="376"/>
      <c r="CK102" s="374"/>
      <c r="CL102" s="374"/>
      <c r="CM102" s="374"/>
      <c r="CN102" s="374"/>
      <c r="CO102" s="374"/>
      <c r="CP102" s="377"/>
      <c r="CQ102" s="378"/>
      <c r="CR102" s="379"/>
      <c r="CS102" s="380"/>
      <c r="CT102" s="380"/>
      <c r="CU102" s="380"/>
      <c r="CV102" s="380"/>
      <c r="CW102" s="380"/>
      <c r="CX102" s="380"/>
      <c r="CY102" s="380"/>
      <c r="CZ102" s="380"/>
      <c r="DA102" s="380"/>
      <c r="DB102" s="380"/>
      <c r="DC102" s="380"/>
      <c r="DD102" s="380"/>
      <c r="DE102" s="380"/>
      <c r="DF102" s="381"/>
      <c r="DG102" s="382"/>
      <c r="DH102" s="380"/>
      <c r="DI102" s="380"/>
      <c r="DJ102" s="380"/>
      <c r="DK102" s="380"/>
      <c r="DL102" s="96"/>
      <c r="DM102" s="380"/>
      <c r="DN102" s="267" t="s">
        <v>120</v>
      </c>
      <c r="DO102" s="380"/>
      <c r="DP102" s="380"/>
      <c r="DQ102" s="380"/>
      <c r="DR102" s="380"/>
    </row>
    <row r="103" spans="1:122" s="57" customFormat="1" ht="38.25" hidden="1">
      <c r="A103" s="99" t="s">
        <v>69</v>
      </c>
      <c r="B103" s="100" t="s">
        <v>241</v>
      </c>
      <c r="C103" s="165" t="s">
        <v>403</v>
      </c>
      <c r="D103" s="99" t="s">
        <v>72</v>
      </c>
      <c r="E103" s="102">
        <v>24</v>
      </c>
      <c r="F103" s="102" t="s">
        <v>248</v>
      </c>
      <c r="G103" s="102"/>
      <c r="H103" s="102" t="s">
        <v>136</v>
      </c>
      <c r="I103" s="68">
        <v>54000</v>
      </c>
      <c r="J103" s="68">
        <v>54</v>
      </c>
      <c r="K103" s="68" t="s">
        <v>115</v>
      </c>
      <c r="L103" s="102">
        <v>1903</v>
      </c>
      <c r="M103" s="102"/>
      <c r="N103" s="68">
        <f t="shared" ref="N103:N166" si="53">X103</f>
        <v>7399</v>
      </c>
      <c r="O103" s="68">
        <v>0</v>
      </c>
      <c r="P103" s="68">
        <v>0</v>
      </c>
      <c r="Q103" s="68">
        <v>3</v>
      </c>
      <c r="R103" s="68">
        <v>1</v>
      </c>
      <c r="S103" s="166">
        <v>0</v>
      </c>
      <c r="T103" s="166">
        <v>0</v>
      </c>
      <c r="U103" s="68">
        <v>1</v>
      </c>
      <c r="V103" s="68">
        <v>0</v>
      </c>
      <c r="W103" s="68">
        <v>1</v>
      </c>
      <c r="X103" s="68">
        <v>7399</v>
      </c>
      <c r="Y103" s="68">
        <v>5940</v>
      </c>
      <c r="Z103" s="68">
        <v>1859</v>
      </c>
      <c r="AA103" s="68">
        <v>136</v>
      </c>
      <c r="AB103" s="68">
        <v>580</v>
      </c>
      <c r="AC103" s="68">
        <v>0</v>
      </c>
      <c r="AD103" s="68"/>
      <c r="AE103" s="68"/>
      <c r="AF103" s="68">
        <v>6</v>
      </c>
      <c r="AG103" s="68"/>
      <c r="AH103" s="68"/>
      <c r="AI103" s="68"/>
      <c r="AJ103" s="103"/>
      <c r="AK103" s="104"/>
      <c r="AL103" s="68"/>
      <c r="AM103" s="68"/>
      <c r="AN103" s="236" t="s">
        <v>404</v>
      </c>
      <c r="AO103" s="68" t="s">
        <v>405</v>
      </c>
      <c r="AP103" s="68">
        <f t="shared" si="52"/>
        <v>7399</v>
      </c>
      <c r="AQ103" s="69"/>
      <c r="AR103" s="105">
        <v>3298</v>
      </c>
      <c r="AS103" s="71">
        <v>572</v>
      </c>
      <c r="AT103" s="71">
        <v>7482</v>
      </c>
      <c r="AU103" s="71"/>
      <c r="AV103" s="71"/>
      <c r="AW103" s="71">
        <v>2474</v>
      </c>
      <c r="AX103" s="71"/>
      <c r="AY103" s="71"/>
      <c r="AZ103" s="71"/>
      <c r="BA103" s="71"/>
      <c r="BB103" s="71"/>
      <c r="BC103" s="171">
        <v>1589</v>
      </c>
      <c r="BD103" s="71"/>
      <c r="BE103" s="73">
        <f t="shared" ref="BE103:BE154" si="54">SUM(AW103:BC103,AR103:AT103)</f>
        <v>15415</v>
      </c>
      <c r="BF103" s="74">
        <f t="shared" ref="BF103:BF166" si="55">AT103/BE103</f>
        <v>0.48537139150178399</v>
      </c>
      <c r="BG103" s="75" t="e">
        <f t="shared" ref="BG103:BG166" si="56">AU103/AV103</f>
        <v>#DIV/0!</v>
      </c>
      <c r="BH103" s="75" t="e">
        <f t="shared" ref="BH103:BH166" si="57">IF(AU103/AV103&lt;0.51,"I.Autres","I.Bureaux")</f>
        <v>#DIV/0!</v>
      </c>
      <c r="BI103" s="76"/>
      <c r="BJ103" s="77"/>
      <c r="BK103" s="106">
        <f t="shared" ref="BK103:BK166" si="58">2875*BE103</f>
        <v>44318125</v>
      </c>
      <c r="BL103" s="79">
        <f>1449584.47515352+577962</f>
        <v>2027546.47515352</v>
      </c>
      <c r="BM103" s="80">
        <f t="shared" ref="BM103:BM149" si="59">BL103/BK103</f>
        <v>4.5749825272470804E-2</v>
      </c>
      <c r="BN103" s="81" t="str">
        <f t="shared" ref="BN103:BN166" si="60">IF(BM103&gt;0.8,"E",IF(BM103&gt;0.599999999999999,"D",IF(BM103&gt;0.4,"C",IF(BM103&gt;0.2,"B",IF(BM103&gt;0,"A","SO")))))</f>
        <v>A</v>
      </c>
      <c r="BO103" s="82">
        <f>242260.695559999+318345</f>
        <v>560605.69555999897</v>
      </c>
      <c r="BP103" s="80">
        <f t="shared" ref="BP103:BP149" si="61">BO103/BK103</f>
        <v>1.2649580630046939E-2</v>
      </c>
      <c r="BQ103" s="81" t="str">
        <f t="shared" ref="BQ103:BQ166" si="62">IF(BP103&gt;0.8,"E",IF(BP103&gt;0.599999999999999,"D",IF(BP103&gt;0.4,"C",IF(BP103&gt;0.2,"B",IF(BP103&gt;0,"A","SO")))))</f>
        <v>A</v>
      </c>
      <c r="BR103" s="83">
        <v>1196803</v>
      </c>
      <c r="BS103" s="80">
        <f t="shared" ref="BS103:BS149" si="63">BR103/BK103</f>
        <v>2.700482026259008E-2</v>
      </c>
      <c r="BT103" s="81" t="str">
        <f t="shared" ref="BT103:BT166" si="64">IF(BS103&gt;0.8,"E",IF(BS103&gt;0.599999999999999,"D",IF(BS103&gt;0.4,"C",IF(BS103&gt;0.2,"B",IF(BS103&gt;0,"A","SO")))))</f>
        <v>A</v>
      </c>
      <c r="BU103" s="108">
        <f t="shared" ref="BU103:BU149" si="65">BL103+BO103+BR103</f>
        <v>3784955.1707135187</v>
      </c>
      <c r="BV103" s="80">
        <f t="shared" ref="BV103:BV149" si="66">BU103/BK103</f>
        <v>8.5404226165107816E-2</v>
      </c>
      <c r="BW103" s="392" t="str">
        <f t="shared" ref="BW103:BW166" si="67">IF(BV103&gt;0.8,"E",IF(BV103&gt;0.599999999999999,"D",IF(BV103&gt;0.4,"C",IF(BV103&gt;0.2,"B",IF(BV103&gt;0,"A","SO")))))</f>
        <v>A</v>
      </c>
      <c r="BX103" s="393"/>
      <c r="BY103" s="86"/>
      <c r="BZ103" s="86"/>
      <c r="CA103" s="86"/>
      <c r="CB103" s="87"/>
      <c r="CC103" s="88"/>
      <c r="CD103" s="89"/>
      <c r="CE103" s="89"/>
      <c r="CF103" s="89"/>
      <c r="CG103" s="394"/>
      <c r="CH103" s="89"/>
      <c r="CI103" s="395">
        <f>-7225</f>
        <v>-7225</v>
      </c>
      <c r="CJ103" s="91"/>
      <c r="CK103" s="89"/>
      <c r="CL103" s="89"/>
      <c r="CM103" s="89"/>
      <c r="CN103" s="89"/>
      <c r="CO103" s="89"/>
      <c r="CP103" s="90"/>
      <c r="CQ103" s="125" t="s">
        <v>233</v>
      </c>
      <c r="CR103" s="94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6"/>
      <c r="DG103" s="97"/>
      <c r="DH103" s="95"/>
      <c r="DI103" s="95"/>
      <c r="DJ103" s="95"/>
      <c r="DK103" s="95"/>
      <c r="DL103" s="96"/>
      <c r="DM103" s="95"/>
      <c r="DN103" s="267" t="s">
        <v>372</v>
      </c>
      <c r="DO103" s="95"/>
      <c r="DP103" s="95"/>
      <c r="DQ103" s="95"/>
      <c r="DR103" s="95"/>
    </row>
    <row r="104" spans="1:122" s="57" customFormat="1" ht="38.25" hidden="1">
      <c r="A104" s="99" t="s">
        <v>69</v>
      </c>
      <c r="B104" s="100" t="s">
        <v>406</v>
      </c>
      <c r="C104" s="165" t="s">
        <v>407</v>
      </c>
      <c r="D104" s="99" t="s">
        <v>77</v>
      </c>
      <c r="E104" s="165">
        <v>10</v>
      </c>
      <c r="F104" s="165" t="s">
        <v>408</v>
      </c>
      <c r="G104" s="165"/>
      <c r="H104" s="102" t="s">
        <v>136</v>
      </c>
      <c r="I104" s="166">
        <v>54000</v>
      </c>
      <c r="J104" s="68">
        <v>54</v>
      </c>
      <c r="K104" s="68" t="s">
        <v>115</v>
      </c>
      <c r="L104" s="165">
        <v>1994</v>
      </c>
      <c r="M104" s="165"/>
      <c r="N104" s="68">
        <f t="shared" si="53"/>
        <v>1755</v>
      </c>
      <c r="O104" s="166">
        <v>0</v>
      </c>
      <c r="P104" s="166">
        <v>0</v>
      </c>
      <c r="Q104" s="166">
        <v>0</v>
      </c>
      <c r="R104" s="166">
        <v>0</v>
      </c>
      <c r="S104" s="166">
        <v>0</v>
      </c>
      <c r="T104" s="166">
        <v>0</v>
      </c>
      <c r="U104" s="166">
        <v>0</v>
      </c>
      <c r="V104" s="166">
        <v>0</v>
      </c>
      <c r="W104" s="166">
        <v>0</v>
      </c>
      <c r="X104" s="68">
        <v>1755</v>
      </c>
      <c r="Y104" s="68">
        <v>1455</v>
      </c>
      <c r="Z104" s="166">
        <v>70</v>
      </c>
      <c r="AA104" s="166">
        <v>0</v>
      </c>
      <c r="AB104" s="166">
        <v>0</v>
      </c>
      <c r="AC104" s="166">
        <v>0</v>
      </c>
      <c r="AD104" s="166"/>
      <c r="AE104" s="166"/>
      <c r="AF104" s="166">
        <v>3</v>
      </c>
      <c r="AG104" s="166">
        <v>1</v>
      </c>
      <c r="AH104" s="166"/>
      <c r="AI104" s="166">
        <f>319.55/25</f>
        <v>12.782</v>
      </c>
      <c r="AJ104" s="167"/>
      <c r="AK104" s="168"/>
      <c r="AL104" s="166"/>
      <c r="AM104" s="166"/>
      <c r="AN104" s="169" t="s">
        <v>409</v>
      </c>
      <c r="AO104" s="166" t="s">
        <v>410</v>
      </c>
      <c r="AP104" s="68">
        <f t="shared" si="52"/>
        <v>1755</v>
      </c>
      <c r="AQ104" s="69">
        <v>365</v>
      </c>
      <c r="AR104" s="105">
        <v>1400</v>
      </c>
      <c r="AS104" s="71">
        <v>0</v>
      </c>
      <c r="AT104" s="71">
        <v>110</v>
      </c>
      <c r="AU104" s="71"/>
      <c r="AV104" s="71">
        <v>35</v>
      </c>
      <c r="AW104" s="71">
        <v>155</v>
      </c>
      <c r="AX104" s="71">
        <v>0</v>
      </c>
      <c r="AY104" s="71">
        <v>125</v>
      </c>
      <c r="AZ104" s="71">
        <v>0</v>
      </c>
      <c r="BA104" s="68">
        <v>0</v>
      </c>
      <c r="BB104" s="68">
        <v>0</v>
      </c>
      <c r="BC104" s="72">
        <v>0</v>
      </c>
      <c r="BD104" s="68" t="s">
        <v>142</v>
      </c>
      <c r="BE104" s="73">
        <f t="shared" si="54"/>
        <v>1790</v>
      </c>
      <c r="BF104" s="114">
        <f t="shared" si="55"/>
        <v>6.1452513966480445E-2</v>
      </c>
      <c r="BG104" s="179">
        <f t="shared" si="56"/>
        <v>0</v>
      </c>
      <c r="BH104" s="179" t="str">
        <f t="shared" si="57"/>
        <v>I.Autres</v>
      </c>
      <c r="BI104" s="76"/>
      <c r="BJ104" s="77"/>
      <c r="BK104" s="116">
        <f t="shared" si="58"/>
        <v>5146250</v>
      </c>
      <c r="BL104" s="117">
        <v>455991.74400000001</v>
      </c>
      <c r="BM104" s="118">
        <f t="shared" si="59"/>
        <v>8.8606605586592183E-2</v>
      </c>
      <c r="BN104" s="119" t="str">
        <f t="shared" si="60"/>
        <v>A</v>
      </c>
      <c r="BO104" s="120">
        <v>135753.00855999999</v>
      </c>
      <c r="BP104" s="118">
        <f t="shared" si="61"/>
        <v>2.6379015508379886E-2</v>
      </c>
      <c r="BQ104" s="119" t="str">
        <f t="shared" si="62"/>
        <v>A</v>
      </c>
      <c r="BR104" s="229">
        <v>136417</v>
      </c>
      <c r="BS104" s="118">
        <f t="shared" si="63"/>
        <v>2.6508039834831187E-2</v>
      </c>
      <c r="BT104" s="119" t="str">
        <f t="shared" si="64"/>
        <v>A</v>
      </c>
      <c r="BU104" s="122">
        <f t="shared" si="65"/>
        <v>728161.75255999994</v>
      </c>
      <c r="BV104" s="250">
        <f t="shared" si="66"/>
        <v>0.14149366092980326</v>
      </c>
      <c r="BW104" s="124" t="str">
        <f t="shared" si="67"/>
        <v>A</v>
      </c>
      <c r="BX104" s="109"/>
      <c r="BY104" s="396"/>
      <c r="BZ104" s="124"/>
      <c r="CA104" s="124"/>
      <c r="CB104" s="124"/>
      <c r="CC104" s="88"/>
      <c r="CD104" s="158"/>
      <c r="CE104" s="158"/>
      <c r="CF104" s="158"/>
      <c r="CG104" s="158"/>
      <c r="CH104" s="158"/>
      <c r="CI104" s="189"/>
      <c r="CJ104" s="190"/>
      <c r="CK104" s="158"/>
      <c r="CL104" s="158"/>
      <c r="CM104" s="158"/>
      <c r="CN104" s="158"/>
      <c r="CO104" s="158"/>
      <c r="CP104" s="189"/>
      <c r="CQ104" s="173"/>
      <c r="CR104" s="160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2"/>
      <c r="DG104" s="163"/>
      <c r="DH104" s="161"/>
      <c r="DI104" s="161"/>
      <c r="DJ104" s="161"/>
      <c r="DK104" s="161"/>
      <c r="DL104" s="96"/>
      <c r="DM104" s="161"/>
      <c r="DN104" s="161"/>
      <c r="DO104" s="161"/>
      <c r="DP104" s="161"/>
      <c r="DQ104" s="161"/>
      <c r="DR104" s="161"/>
    </row>
    <row r="105" spans="1:122" s="57" customFormat="1" ht="38.25" hidden="1">
      <c r="A105" s="99" t="s">
        <v>69</v>
      </c>
      <c r="B105" s="100" t="s">
        <v>406</v>
      </c>
      <c r="C105" s="165" t="s">
        <v>411</v>
      </c>
      <c r="D105" s="99" t="s">
        <v>77</v>
      </c>
      <c r="E105" s="165">
        <v>25</v>
      </c>
      <c r="F105" s="165" t="s">
        <v>412</v>
      </c>
      <c r="G105" s="165"/>
      <c r="H105" s="165" t="s">
        <v>136</v>
      </c>
      <c r="I105" s="166">
        <v>54000</v>
      </c>
      <c r="J105" s="68">
        <v>54</v>
      </c>
      <c r="K105" s="68" t="s">
        <v>115</v>
      </c>
      <c r="L105" s="165"/>
      <c r="M105" s="165"/>
      <c r="N105" s="191">
        <v>0</v>
      </c>
      <c r="O105" s="166">
        <v>0</v>
      </c>
      <c r="P105" s="166">
        <v>0</v>
      </c>
      <c r="Q105" s="166">
        <v>0</v>
      </c>
      <c r="R105" s="166">
        <v>0</v>
      </c>
      <c r="S105" s="166">
        <v>0</v>
      </c>
      <c r="T105" s="166">
        <v>0</v>
      </c>
      <c r="U105" s="166">
        <v>0</v>
      </c>
      <c r="V105" s="166">
        <v>0</v>
      </c>
      <c r="W105" s="166">
        <v>0</v>
      </c>
      <c r="X105" s="68">
        <v>1905</v>
      </c>
      <c r="Y105" s="68">
        <v>1464</v>
      </c>
      <c r="Z105" s="166">
        <v>550</v>
      </c>
      <c r="AA105" s="166">
        <v>0</v>
      </c>
      <c r="AB105" s="166">
        <v>0</v>
      </c>
      <c r="AC105" s="166">
        <v>0</v>
      </c>
      <c r="AD105" s="166"/>
      <c r="AE105" s="166"/>
      <c r="AF105" s="166">
        <v>5</v>
      </c>
      <c r="AG105" s="166"/>
      <c r="AH105" s="166"/>
      <c r="AI105" s="166">
        <v>0</v>
      </c>
      <c r="AJ105" s="167"/>
      <c r="AK105" s="168"/>
      <c r="AL105" s="166"/>
      <c r="AM105" s="166"/>
      <c r="AN105" s="236" t="s">
        <v>413</v>
      </c>
      <c r="AO105" s="166" t="s">
        <v>414</v>
      </c>
      <c r="AP105" s="68">
        <f t="shared" si="52"/>
        <v>1905</v>
      </c>
      <c r="AQ105" s="69">
        <v>30</v>
      </c>
      <c r="AR105" s="105">
        <v>746.2</v>
      </c>
      <c r="AS105" s="71">
        <v>0</v>
      </c>
      <c r="AT105" s="71">
        <v>1108.24</v>
      </c>
      <c r="AU105" s="71">
        <v>428</v>
      </c>
      <c r="AV105" s="71">
        <v>1501</v>
      </c>
      <c r="AW105" s="71">
        <v>50.23</v>
      </c>
      <c r="AX105" s="71">
        <v>0</v>
      </c>
      <c r="AY105" s="71">
        <v>0</v>
      </c>
      <c r="AZ105" s="71">
        <v>0</v>
      </c>
      <c r="BA105" s="71">
        <v>0</v>
      </c>
      <c r="BB105" s="68">
        <v>0</v>
      </c>
      <c r="BC105" s="72">
        <v>0</v>
      </c>
      <c r="BD105" s="68" t="s">
        <v>142</v>
      </c>
      <c r="BE105" s="73">
        <f t="shared" si="54"/>
        <v>1904.67</v>
      </c>
      <c r="BF105" s="176">
        <f t="shared" si="55"/>
        <v>0.58185407445909265</v>
      </c>
      <c r="BG105" s="115">
        <f t="shared" si="56"/>
        <v>0.28514323784143902</v>
      </c>
      <c r="BH105" s="115" t="str">
        <f t="shared" si="57"/>
        <v>I.Autres</v>
      </c>
      <c r="BI105" s="76"/>
      <c r="BJ105" s="77"/>
      <c r="BK105" s="116">
        <f t="shared" si="58"/>
        <v>5475926.25</v>
      </c>
      <c r="BL105" s="117">
        <v>231391.5552</v>
      </c>
      <c r="BM105" s="118">
        <f t="shared" si="59"/>
        <v>4.2256148939186319E-2</v>
      </c>
      <c r="BN105" s="119" t="str">
        <f t="shared" si="60"/>
        <v>A</v>
      </c>
      <c r="BO105" s="120">
        <v>444530.53579999995</v>
      </c>
      <c r="BP105" s="118">
        <f t="shared" si="61"/>
        <v>8.1179058209558605E-2</v>
      </c>
      <c r="BQ105" s="119" t="str">
        <f t="shared" si="62"/>
        <v>A</v>
      </c>
      <c r="BR105" s="229">
        <v>117624</v>
      </c>
      <c r="BS105" s="118">
        <f t="shared" si="63"/>
        <v>2.1480201637120295E-2</v>
      </c>
      <c r="BT105" s="119" t="str">
        <f t="shared" si="64"/>
        <v>A</v>
      </c>
      <c r="BU105" s="122">
        <f t="shared" si="65"/>
        <v>793546.09100000001</v>
      </c>
      <c r="BV105" s="250">
        <f t="shared" si="66"/>
        <v>0.14491540878586523</v>
      </c>
      <c r="BW105" s="124" t="str">
        <f t="shared" si="67"/>
        <v>A</v>
      </c>
      <c r="BX105" s="397">
        <v>2174</v>
      </c>
      <c r="BY105" s="124"/>
      <c r="BZ105" s="124"/>
      <c r="CA105" s="124"/>
      <c r="CB105" s="124"/>
      <c r="CC105" s="239"/>
      <c r="CD105" s="225"/>
      <c r="CE105" s="225"/>
      <c r="CF105" s="225"/>
      <c r="CG105" s="398"/>
      <c r="CH105" s="399">
        <v>650</v>
      </c>
      <c r="CI105" s="240"/>
      <c r="CJ105" s="241"/>
      <c r="CK105" s="225"/>
      <c r="CL105" s="225"/>
      <c r="CM105" s="225"/>
      <c r="CN105" s="225"/>
      <c r="CO105" s="225"/>
      <c r="CP105" s="240"/>
      <c r="CQ105" s="125" t="s">
        <v>174</v>
      </c>
      <c r="CR105" s="94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6"/>
      <c r="DG105" s="97"/>
      <c r="DH105" s="95"/>
      <c r="DI105" s="95"/>
      <c r="DJ105" s="95"/>
      <c r="DK105" s="95"/>
      <c r="DL105" s="96"/>
      <c r="DM105" s="95"/>
      <c r="DN105" s="95"/>
      <c r="DO105" s="95"/>
      <c r="DP105" s="95"/>
      <c r="DQ105" s="95"/>
      <c r="DR105" s="95"/>
    </row>
    <row r="106" spans="1:122" s="57" customFormat="1" ht="76.5" hidden="1">
      <c r="A106" s="99" t="s">
        <v>69</v>
      </c>
      <c r="B106" s="100" t="s">
        <v>406</v>
      </c>
      <c r="C106" s="165" t="s">
        <v>415</v>
      </c>
      <c r="D106" s="99" t="s">
        <v>77</v>
      </c>
      <c r="E106" s="165">
        <v>13</v>
      </c>
      <c r="F106" s="165" t="s">
        <v>408</v>
      </c>
      <c r="G106" s="165"/>
      <c r="H106" s="165" t="s">
        <v>136</v>
      </c>
      <c r="I106" s="166">
        <v>54000</v>
      </c>
      <c r="J106" s="68">
        <v>54</v>
      </c>
      <c r="K106" s="68" t="s">
        <v>115</v>
      </c>
      <c r="L106" s="165">
        <v>1990</v>
      </c>
      <c r="M106" s="165"/>
      <c r="N106" s="400">
        <v>6619</v>
      </c>
      <c r="O106" s="166">
        <v>1</v>
      </c>
      <c r="P106" s="166">
        <v>0</v>
      </c>
      <c r="Q106" s="166">
        <v>0</v>
      </c>
      <c r="R106" s="166">
        <v>0</v>
      </c>
      <c r="S106" s="166">
        <v>0</v>
      </c>
      <c r="T106" s="166">
        <v>0</v>
      </c>
      <c r="U106" s="166">
        <v>0</v>
      </c>
      <c r="V106" s="166">
        <v>0</v>
      </c>
      <c r="W106" s="166">
        <v>0</v>
      </c>
      <c r="X106" s="166">
        <v>8275</v>
      </c>
      <c r="Y106" s="166">
        <v>7334</v>
      </c>
      <c r="Z106" s="166">
        <v>1680</v>
      </c>
      <c r="AA106" s="166">
        <v>52</v>
      </c>
      <c r="AB106" s="166">
        <v>72</v>
      </c>
      <c r="AC106" s="166">
        <v>0</v>
      </c>
      <c r="AD106" s="166"/>
      <c r="AE106" s="166"/>
      <c r="AF106" s="166">
        <v>5</v>
      </c>
      <c r="AG106" s="166">
        <v>1</v>
      </c>
      <c r="AH106" s="166"/>
      <c r="AI106" s="166">
        <f>1308.49/25</f>
        <v>52.339599999999997</v>
      </c>
      <c r="AJ106" s="167"/>
      <c r="AK106" s="168"/>
      <c r="AL106" s="166"/>
      <c r="AM106" s="166"/>
      <c r="AN106" s="169" t="s">
        <v>416</v>
      </c>
      <c r="AO106" s="166" t="s">
        <v>417</v>
      </c>
      <c r="AP106" s="329" t="e">
        <f>#REF!+#REF!</f>
        <v>#REF!</v>
      </c>
      <c r="AQ106" s="69">
        <v>0</v>
      </c>
      <c r="AR106" s="105">
        <v>3676</v>
      </c>
      <c r="AS106" s="71">
        <v>190</v>
      </c>
      <c r="AT106" s="71">
        <v>590</v>
      </c>
      <c r="AU106" s="71"/>
      <c r="AV106" s="71"/>
      <c r="AW106" s="71">
        <f>108+100</f>
        <v>208</v>
      </c>
      <c r="AX106" s="71">
        <v>0</v>
      </c>
      <c r="AY106" s="71">
        <v>12</v>
      </c>
      <c r="AZ106" s="71">
        <v>0</v>
      </c>
      <c r="BA106" s="68">
        <v>0</v>
      </c>
      <c r="BB106" s="68">
        <v>0</v>
      </c>
      <c r="BC106" s="145">
        <v>1943</v>
      </c>
      <c r="BD106" s="228" t="s">
        <v>418</v>
      </c>
      <c r="BE106" s="181">
        <f t="shared" si="54"/>
        <v>6619</v>
      </c>
      <c r="BF106" s="114">
        <f t="shared" si="55"/>
        <v>8.913733192325124E-2</v>
      </c>
      <c r="BG106" s="115" t="e">
        <f t="shared" si="56"/>
        <v>#DIV/0!</v>
      </c>
      <c r="BH106" s="115" t="e">
        <f t="shared" si="57"/>
        <v>#DIV/0!</v>
      </c>
      <c r="BI106" s="76"/>
      <c r="BJ106" s="77"/>
      <c r="BK106" s="116">
        <f t="shared" si="58"/>
        <v>19029625</v>
      </c>
      <c r="BL106" s="119">
        <v>335040.74239999999</v>
      </c>
      <c r="BM106" s="118">
        <f t="shared" si="59"/>
        <v>1.7606271400513671E-2</v>
      </c>
      <c r="BN106" s="119" t="str">
        <f t="shared" si="60"/>
        <v>A</v>
      </c>
      <c r="BO106" s="331">
        <v>540231.70978399995</v>
      </c>
      <c r="BP106" s="118">
        <f t="shared" si="61"/>
        <v>2.8388983481492668E-2</v>
      </c>
      <c r="BQ106" s="119" t="str">
        <f t="shared" si="62"/>
        <v>A</v>
      </c>
      <c r="BR106" s="401">
        <v>2082080</v>
      </c>
      <c r="BS106" s="118">
        <f t="shared" si="63"/>
        <v>0.10941256067841588</v>
      </c>
      <c r="BT106" s="119" t="str">
        <f t="shared" si="64"/>
        <v>A</v>
      </c>
      <c r="BU106" s="122">
        <f t="shared" si="65"/>
        <v>2957352.4521840001</v>
      </c>
      <c r="BV106" s="250">
        <f t="shared" si="66"/>
        <v>0.15540781556042224</v>
      </c>
      <c r="BW106" s="124" t="str">
        <f t="shared" si="67"/>
        <v>A</v>
      </c>
      <c r="BX106" s="333"/>
      <c r="BY106" s="123"/>
      <c r="BZ106" s="123"/>
      <c r="CA106" s="123"/>
      <c r="CB106" s="124"/>
      <c r="CC106" s="239"/>
      <c r="CD106" s="225"/>
      <c r="CE106" s="225"/>
      <c r="CF106" s="225"/>
      <c r="CG106" s="225"/>
      <c r="CH106" s="225"/>
      <c r="CI106" s="240"/>
      <c r="CJ106" s="241"/>
      <c r="CK106" s="225"/>
      <c r="CL106" s="225"/>
      <c r="CM106" s="225"/>
      <c r="CN106" s="225"/>
      <c r="CO106" s="225"/>
      <c r="CP106" s="402">
        <f>-3100</f>
        <v>-3100</v>
      </c>
      <c r="CQ106" s="125" t="s">
        <v>174</v>
      </c>
      <c r="CR106" s="337"/>
      <c r="CS106" s="338"/>
      <c r="CT106" s="338"/>
      <c r="CU106" s="338"/>
      <c r="CV106" s="338"/>
      <c r="CW106" s="338"/>
      <c r="CX106" s="338"/>
      <c r="CY106" s="338"/>
      <c r="CZ106" s="338"/>
      <c r="DA106" s="338"/>
      <c r="DB106" s="338"/>
      <c r="DC106" s="338"/>
      <c r="DD106" s="338"/>
      <c r="DE106" s="338"/>
      <c r="DF106" s="339"/>
      <c r="DG106" s="340"/>
      <c r="DH106" s="338"/>
      <c r="DI106" s="338"/>
      <c r="DJ106" s="338"/>
      <c r="DK106" s="338"/>
      <c r="DL106" s="96"/>
      <c r="DM106" s="338"/>
      <c r="DN106" s="338"/>
      <c r="DO106" s="338"/>
      <c r="DP106" s="338"/>
      <c r="DQ106" s="338"/>
      <c r="DR106" s="338"/>
    </row>
    <row r="107" spans="1:122" s="57" customFormat="1" ht="25.5" hidden="1">
      <c r="A107" s="99" t="s">
        <v>69</v>
      </c>
      <c r="B107" s="100" t="s">
        <v>406</v>
      </c>
      <c r="C107" s="165" t="s">
        <v>419</v>
      </c>
      <c r="D107" s="99" t="s">
        <v>243</v>
      </c>
      <c r="E107" s="165">
        <v>10</v>
      </c>
      <c r="F107" s="165" t="s">
        <v>408</v>
      </c>
      <c r="G107" s="165"/>
      <c r="H107" s="165" t="s">
        <v>136</v>
      </c>
      <c r="I107" s="166">
        <v>54000</v>
      </c>
      <c r="J107" s="68">
        <v>54</v>
      </c>
      <c r="K107" s="68" t="s">
        <v>115</v>
      </c>
      <c r="L107" s="165"/>
      <c r="M107" s="165"/>
      <c r="N107" s="191">
        <v>0</v>
      </c>
      <c r="O107" s="166">
        <v>0</v>
      </c>
      <c r="P107" s="166">
        <v>0</v>
      </c>
      <c r="Q107" s="166">
        <v>0</v>
      </c>
      <c r="R107" s="166">
        <v>0</v>
      </c>
      <c r="S107" s="166">
        <v>0</v>
      </c>
      <c r="T107" s="166">
        <v>0</v>
      </c>
      <c r="U107" s="166">
        <v>0</v>
      </c>
      <c r="V107" s="166">
        <v>0</v>
      </c>
      <c r="W107" s="166">
        <v>0</v>
      </c>
      <c r="X107" s="68">
        <v>670</v>
      </c>
      <c r="Y107" s="68">
        <v>550</v>
      </c>
      <c r="Z107" s="166">
        <v>0</v>
      </c>
      <c r="AA107" s="166">
        <v>0</v>
      </c>
      <c r="AB107" s="166">
        <v>0</v>
      </c>
      <c r="AC107" s="166">
        <v>0</v>
      </c>
      <c r="AD107" s="166"/>
      <c r="AE107" s="166"/>
      <c r="AF107" s="166">
        <v>1</v>
      </c>
      <c r="AG107" s="166">
        <v>0</v>
      </c>
      <c r="AH107" s="166"/>
      <c r="AI107" s="166">
        <v>0</v>
      </c>
      <c r="AJ107" s="167"/>
      <c r="AK107" s="168"/>
      <c r="AL107" s="166"/>
      <c r="AM107" s="166"/>
      <c r="AN107" s="169" t="s">
        <v>420</v>
      </c>
      <c r="AO107" s="166"/>
      <c r="AP107" s="68">
        <f t="shared" ref="AP107:AP170" si="68">X107</f>
        <v>670</v>
      </c>
      <c r="AQ107" s="69">
        <v>0</v>
      </c>
      <c r="AR107" s="105">
        <v>0</v>
      </c>
      <c r="AS107" s="71">
        <v>0</v>
      </c>
      <c r="AT107" s="71">
        <v>425</v>
      </c>
      <c r="AU107" s="71">
        <v>190</v>
      </c>
      <c r="AV107" s="71">
        <v>366</v>
      </c>
      <c r="AW107" s="71">
        <v>0</v>
      </c>
      <c r="AX107" s="71">
        <v>0</v>
      </c>
      <c r="AY107" s="71">
        <v>0</v>
      </c>
      <c r="AZ107" s="71">
        <v>0</v>
      </c>
      <c r="BA107" s="68">
        <v>0</v>
      </c>
      <c r="BB107" s="68">
        <v>0</v>
      </c>
      <c r="BC107" s="72" t="s">
        <v>142</v>
      </c>
      <c r="BD107" s="68" t="s">
        <v>142</v>
      </c>
      <c r="BE107" s="73">
        <f t="shared" si="54"/>
        <v>425</v>
      </c>
      <c r="BF107" s="176">
        <f t="shared" si="55"/>
        <v>1</v>
      </c>
      <c r="BG107" s="177">
        <f t="shared" si="56"/>
        <v>0.51912568306010931</v>
      </c>
      <c r="BH107" s="178" t="str">
        <f t="shared" si="57"/>
        <v>I.Bureaux</v>
      </c>
      <c r="BI107" s="76"/>
      <c r="BJ107" s="77"/>
      <c r="BK107" s="192"/>
      <c r="BL107" s="215"/>
      <c r="BM107" s="215"/>
      <c r="BN107" s="215"/>
      <c r="BO107" s="215"/>
      <c r="BP107" s="215"/>
      <c r="BQ107" s="215"/>
      <c r="BR107" s="403"/>
      <c r="BS107" s="244"/>
      <c r="BT107" s="244"/>
      <c r="BU107" s="245"/>
      <c r="BV107" s="244"/>
      <c r="BW107" s="244"/>
      <c r="BX107" s="109"/>
      <c r="BY107" s="247"/>
      <c r="BZ107" s="247"/>
      <c r="CA107" s="247"/>
      <c r="CB107" s="248"/>
      <c r="CC107" s="239"/>
      <c r="CD107" s="399">
        <v>425</v>
      </c>
      <c r="CE107" s="225"/>
      <c r="CF107" s="225"/>
      <c r="CG107" s="225"/>
      <c r="CH107" s="225"/>
      <c r="CI107" s="240"/>
      <c r="CJ107" s="241"/>
      <c r="CK107" s="225"/>
      <c r="CL107" s="225"/>
      <c r="CM107" s="225"/>
      <c r="CN107" s="225"/>
      <c r="CO107" s="225"/>
      <c r="CP107" s="240"/>
      <c r="CQ107" s="125" t="s">
        <v>421</v>
      </c>
      <c r="CR107" s="94"/>
      <c r="CS107" s="95"/>
      <c r="CT107" s="95"/>
      <c r="CU107" s="95"/>
      <c r="CV107" s="95"/>
      <c r="CW107" s="95"/>
      <c r="CX107" s="95"/>
      <c r="CY107" s="95"/>
      <c r="CZ107" s="95"/>
      <c r="DA107" s="95"/>
      <c r="DB107" s="95"/>
      <c r="DC107" s="95"/>
      <c r="DD107" s="95"/>
      <c r="DE107" s="95"/>
      <c r="DF107" s="96"/>
      <c r="DG107" s="97"/>
      <c r="DH107" s="95"/>
      <c r="DI107" s="95"/>
      <c r="DJ107" s="95"/>
      <c r="DK107" s="95"/>
      <c r="DL107" s="96"/>
      <c r="DM107" s="95"/>
      <c r="DN107" s="95"/>
      <c r="DO107" s="95"/>
      <c r="DP107" s="95"/>
      <c r="DQ107" s="95"/>
      <c r="DR107" s="95"/>
    </row>
    <row r="108" spans="1:122" s="404" customFormat="1" ht="38.25" hidden="1">
      <c r="A108" s="99" t="s">
        <v>69</v>
      </c>
      <c r="B108" s="100" t="s">
        <v>256</v>
      </c>
      <c r="C108" s="102" t="s">
        <v>422</v>
      </c>
      <c r="D108" s="99" t="s">
        <v>77</v>
      </c>
      <c r="E108" s="102">
        <v>96</v>
      </c>
      <c r="F108" s="102" t="s">
        <v>258</v>
      </c>
      <c r="G108" s="102"/>
      <c r="H108" s="165" t="s">
        <v>136</v>
      </c>
      <c r="I108" s="68">
        <v>54000</v>
      </c>
      <c r="J108" s="68">
        <v>54</v>
      </c>
      <c r="K108" s="68" t="s">
        <v>115</v>
      </c>
      <c r="L108" s="102">
        <v>1900</v>
      </c>
      <c r="M108" s="102"/>
      <c r="N108" s="68">
        <v>221</v>
      </c>
      <c r="O108" s="166">
        <v>0</v>
      </c>
      <c r="P108" s="166">
        <v>0</v>
      </c>
      <c r="Q108" s="166">
        <v>0</v>
      </c>
      <c r="R108" s="166">
        <v>0</v>
      </c>
      <c r="S108" s="166">
        <v>0</v>
      </c>
      <c r="T108" s="166">
        <v>0</v>
      </c>
      <c r="U108" s="166">
        <v>0</v>
      </c>
      <c r="V108" s="166">
        <v>0</v>
      </c>
      <c r="W108" s="166">
        <v>0</v>
      </c>
      <c r="X108" s="68">
        <v>221</v>
      </c>
      <c r="Y108" s="68">
        <v>184</v>
      </c>
      <c r="Z108" s="68">
        <v>0</v>
      </c>
      <c r="AA108" s="68">
        <v>0</v>
      </c>
      <c r="AB108" s="68">
        <v>0</v>
      </c>
      <c r="AC108" s="68">
        <v>0</v>
      </c>
      <c r="AD108" s="68"/>
      <c r="AE108" s="68"/>
      <c r="AF108" s="68">
        <v>1</v>
      </c>
      <c r="AG108" s="68">
        <v>0</v>
      </c>
      <c r="AH108" s="68"/>
      <c r="AI108" s="68">
        <v>0</v>
      </c>
      <c r="AJ108" s="103"/>
      <c r="AK108" s="104"/>
      <c r="AL108" s="68"/>
      <c r="AM108" s="68"/>
      <c r="AN108" s="67" t="s">
        <v>422</v>
      </c>
      <c r="AO108" s="68"/>
      <c r="AP108" s="68">
        <f t="shared" si="68"/>
        <v>221</v>
      </c>
      <c r="AQ108" s="69"/>
      <c r="AR108" s="105"/>
      <c r="AS108" s="71"/>
      <c r="AT108" s="71">
        <v>13</v>
      </c>
      <c r="AU108" s="71"/>
      <c r="AV108" s="71"/>
      <c r="AW108" s="71">
        <f>178+30</f>
        <v>208</v>
      </c>
      <c r="AX108" s="71"/>
      <c r="AY108" s="71"/>
      <c r="AZ108" s="71"/>
      <c r="BA108" s="71"/>
      <c r="BB108" s="68"/>
      <c r="BC108" s="72"/>
      <c r="BD108" s="68"/>
      <c r="BE108" s="73">
        <f t="shared" si="54"/>
        <v>221</v>
      </c>
      <c r="BF108" s="114">
        <f t="shared" si="55"/>
        <v>5.8823529411764705E-2</v>
      </c>
      <c r="BG108" s="115" t="e">
        <f t="shared" si="56"/>
        <v>#DIV/0!</v>
      </c>
      <c r="BH108" s="115" t="e">
        <f t="shared" si="57"/>
        <v>#DIV/0!</v>
      </c>
      <c r="BI108" s="76"/>
      <c r="BJ108" s="77"/>
      <c r="BK108" s="116">
        <f t="shared" si="58"/>
        <v>635375</v>
      </c>
      <c r="BL108" s="117">
        <v>4204.1792000000005</v>
      </c>
      <c r="BM108" s="118">
        <f t="shared" si="59"/>
        <v>6.6168470588235306E-3</v>
      </c>
      <c r="BN108" s="119" t="str">
        <f t="shared" si="60"/>
        <v>A</v>
      </c>
      <c r="BO108" s="120">
        <v>11141.07488</v>
      </c>
      <c r="BP108" s="118">
        <f t="shared" si="61"/>
        <v>1.7534644705882355E-2</v>
      </c>
      <c r="BQ108" s="119" t="str">
        <f t="shared" si="62"/>
        <v>A</v>
      </c>
      <c r="BR108" s="405">
        <v>27040</v>
      </c>
      <c r="BS108" s="118">
        <f t="shared" si="63"/>
        <v>4.2557544757033251E-2</v>
      </c>
      <c r="BT108" s="119" t="str">
        <f t="shared" si="64"/>
        <v>A</v>
      </c>
      <c r="BU108" s="122">
        <f t="shared" si="65"/>
        <v>42385.254079999999</v>
      </c>
      <c r="BV108" s="118">
        <f t="shared" si="66"/>
        <v>6.6709036521739123E-2</v>
      </c>
      <c r="BW108" s="119" t="str">
        <f t="shared" si="67"/>
        <v>A</v>
      </c>
      <c r="BX108" s="109"/>
      <c r="BY108" s="123"/>
      <c r="BZ108" s="123"/>
      <c r="CA108" s="123"/>
      <c r="CB108" s="124"/>
      <c r="CC108" s="239"/>
      <c r="CD108" s="225"/>
      <c r="CE108" s="225"/>
      <c r="CF108" s="225"/>
      <c r="CG108" s="225"/>
      <c r="CH108" s="225"/>
      <c r="CI108" s="406">
        <f>-BE108</f>
        <v>-221</v>
      </c>
      <c r="CJ108" s="241"/>
      <c r="CK108" s="225"/>
      <c r="CL108" s="225"/>
      <c r="CM108" s="225"/>
      <c r="CN108" s="225"/>
      <c r="CO108" s="225"/>
      <c r="CP108" s="240"/>
      <c r="CQ108" s="233" t="s">
        <v>233</v>
      </c>
      <c r="CR108" s="94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6"/>
      <c r="DG108" s="97"/>
      <c r="DH108" s="95"/>
      <c r="DI108" s="95"/>
      <c r="DJ108" s="95"/>
      <c r="DK108" s="95"/>
      <c r="DL108" s="96"/>
      <c r="DM108" s="95"/>
      <c r="DN108" s="267" t="s">
        <v>423</v>
      </c>
      <c r="DO108" s="95"/>
      <c r="DP108" s="95"/>
      <c r="DQ108" s="95"/>
      <c r="DR108" s="95"/>
    </row>
    <row r="109" spans="1:122" s="404" customFormat="1" ht="51" hidden="1">
      <c r="A109" s="99" t="s">
        <v>69</v>
      </c>
      <c r="B109" s="100" t="s">
        <v>275</v>
      </c>
      <c r="C109" s="102" t="s">
        <v>424</v>
      </c>
      <c r="D109" s="99" t="s">
        <v>77</v>
      </c>
      <c r="E109" s="102">
        <v>32</v>
      </c>
      <c r="F109" s="102" t="s">
        <v>277</v>
      </c>
      <c r="G109" s="102"/>
      <c r="H109" s="165" t="s">
        <v>136</v>
      </c>
      <c r="I109" s="68">
        <v>54005</v>
      </c>
      <c r="J109" s="68">
        <v>54</v>
      </c>
      <c r="K109" s="68" t="s">
        <v>115</v>
      </c>
      <c r="L109" s="102"/>
      <c r="M109" s="102"/>
      <c r="N109" s="68">
        <f t="shared" si="53"/>
        <v>1603</v>
      </c>
      <c r="O109" s="166">
        <v>0</v>
      </c>
      <c r="P109" s="166">
        <v>0</v>
      </c>
      <c r="Q109" s="166">
        <v>0</v>
      </c>
      <c r="R109" s="166">
        <v>0</v>
      </c>
      <c r="S109" s="166">
        <v>0</v>
      </c>
      <c r="T109" s="166">
        <v>0</v>
      </c>
      <c r="U109" s="166">
        <v>0</v>
      </c>
      <c r="V109" s="166">
        <v>0</v>
      </c>
      <c r="W109" s="166">
        <v>0</v>
      </c>
      <c r="X109" s="68">
        <v>1603</v>
      </c>
      <c r="Y109" s="68">
        <v>1202</v>
      </c>
      <c r="Z109" s="68">
        <v>26</v>
      </c>
      <c r="AA109" s="68">
        <v>0</v>
      </c>
      <c r="AB109" s="68">
        <v>0</v>
      </c>
      <c r="AC109" s="68">
        <v>0</v>
      </c>
      <c r="AD109" s="68"/>
      <c r="AE109" s="68"/>
      <c r="AF109" s="68">
        <v>4</v>
      </c>
      <c r="AG109" s="68">
        <v>1</v>
      </c>
      <c r="AH109" s="68"/>
      <c r="AI109" s="68">
        <v>3</v>
      </c>
      <c r="AJ109" s="103"/>
      <c r="AK109" s="104"/>
      <c r="AL109" s="68"/>
      <c r="AM109" s="68"/>
      <c r="AN109" s="67" t="s">
        <v>425</v>
      </c>
      <c r="AO109" s="68" t="s">
        <v>426</v>
      </c>
      <c r="AP109" s="68">
        <f t="shared" si="68"/>
        <v>1603</v>
      </c>
      <c r="AQ109" s="69">
        <v>0</v>
      </c>
      <c r="AR109" s="105">
        <v>1079.96</v>
      </c>
      <c r="AS109" s="71">
        <v>180.38</v>
      </c>
      <c r="AT109" s="71">
        <v>53.17</v>
      </c>
      <c r="AU109" s="71"/>
      <c r="AV109" s="71"/>
      <c r="AW109" s="71">
        <v>612.11</v>
      </c>
      <c r="AX109" s="71"/>
      <c r="AY109" s="71">
        <v>45.53</v>
      </c>
      <c r="AZ109" s="71"/>
      <c r="BA109" s="71"/>
      <c r="BB109" s="68"/>
      <c r="BC109" s="72"/>
      <c r="BD109" s="68"/>
      <c r="BE109" s="73">
        <f t="shared" si="54"/>
        <v>1971.15</v>
      </c>
      <c r="BF109" s="114">
        <f t="shared" si="55"/>
        <v>2.6974101412880806E-2</v>
      </c>
      <c r="BG109" s="115" t="e">
        <f t="shared" si="56"/>
        <v>#DIV/0!</v>
      </c>
      <c r="BH109" s="115" t="e">
        <f t="shared" si="57"/>
        <v>#DIV/0!</v>
      </c>
      <c r="BI109" s="76"/>
      <c r="BJ109" s="77"/>
      <c r="BK109" s="116">
        <f t="shared" si="58"/>
        <v>5667056.25</v>
      </c>
      <c r="BL109" s="117">
        <v>1454960.619223726</v>
      </c>
      <c r="BM109" s="118">
        <f t="shared" si="59"/>
        <v>0.2567401054513489</v>
      </c>
      <c r="BN109" s="119" t="str">
        <f t="shared" si="60"/>
        <v>B</v>
      </c>
      <c r="BO109" s="120">
        <v>131141.97234777073</v>
      </c>
      <c r="BP109" s="118">
        <f t="shared" si="61"/>
        <v>2.3141110051231754E-2</v>
      </c>
      <c r="BQ109" s="119" t="str">
        <f t="shared" si="62"/>
        <v>A</v>
      </c>
      <c r="BR109" s="407" t="e">
        <f>3517850*#REF!/SUM(#REF!)</f>
        <v>#REF!</v>
      </c>
      <c r="BS109" s="118" t="e">
        <f t="shared" si="63"/>
        <v>#REF!</v>
      </c>
      <c r="BT109" s="119" t="e">
        <f t="shared" si="64"/>
        <v>#REF!</v>
      </c>
      <c r="BU109" s="122" t="e">
        <f t="shared" si="65"/>
        <v>#REF!</v>
      </c>
      <c r="BV109" s="118" t="e">
        <f t="shared" si="66"/>
        <v>#REF!</v>
      </c>
      <c r="BW109" s="119" t="e">
        <f t="shared" si="67"/>
        <v>#REF!</v>
      </c>
      <c r="BX109" s="408"/>
      <c r="BY109" s="123"/>
      <c r="BZ109" s="123"/>
      <c r="CA109" s="123"/>
      <c r="CB109" s="124"/>
      <c r="CC109" s="239"/>
      <c r="CD109" s="225"/>
      <c r="CE109" s="225"/>
      <c r="CF109" s="409">
        <f t="shared" ref="CF109:CF111" si="69">-BE109</f>
        <v>-1971.15</v>
      </c>
      <c r="CG109" s="398"/>
      <c r="CH109" s="225"/>
      <c r="CI109" s="240"/>
      <c r="CJ109" s="241"/>
      <c r="CK109" s="225"/>
      <c r="CL109" s="225"/>
      <c r="CM109" s="225"/>
      <c r="CN109" s="225"/>
      <c r="CO109" s="225"/>
      <c r="CP109" s="240"/>
      <c r="CQ109" s="125" t="s">
        <v>427</v>
      </c>
      <c r="CR109" s="94"/>
      <c r="CS109" s="95"/>
      <c r="CT109" s="95"/>
      <c r="CU109" s="95"/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6"/>
      <c r="DG109" s="97"/>
      <c r="DH109" s="95"/>
      <c r="DI109" s="95"/>
      <c r="DJ109" s="95"/>
      <c r="DK109" s="95"/>
      <c r="DL109" s="96"/>
      <c r="DM109" s="95"/>
      <c r="DN109" s="267" t="s">
        <v>428</v>
      </c>
      <c r="DO109" s="95"/>
      <c r="DP109" s="95"/>
      <c r="DQ109" s="95"/>
      <c r="DR109" s="95"/>
    </row>
    <row r="110" spans="1:122" s="57" customFormat="1" ht="51" hidden="1">
      <c r="A110" s="99" t="s">
        <v>69</v>
      </c>
      <c r="B110" s="100" t="s">
        <v>275</v>
      </c>
      <c r="C110" s="102" t="s">
        <v>429</v>
      </c>
      <c r="D110" s="99" t="s">
        <v>77</v>
      </c>
      <c r="E110" s="102">
        <v>32</v>
      </c>
      <c r="F110" s="102" t="s">
        <v>277</v>
      </c>
      <c r="G110" s="102"/>
      <c r="H110" s="165" t="s">
        <v>136</v>
      </c>
      <c r="I110" s="68">
        <v>54005</v>
      </c>
      <c r="J110" s="68">
        <v>54</v>
      </c>
      <c r="K110" s="68" t="s">
        <v>115</v>
      </c>
      <c r="L110" s="102">
        <v>1930</v>
      </c>
      <c r="M110" s="102"/>
      <c r="N110" s="68">
        <f t="shared" si="53"/>
        <v>16535</v>
      </c>
      <c r="O110" s="166">
        <v>0</v>
      </c>
      <c r="P110" s="166">
        <v>0</v>
      </c>
      <c r="Q110" s="166">
        <v>1</v>
      </c>
      <c r="R110" s="166">
        <v>0</v>
      </c>
      <c r="S110" s="166">
        <v>0</v>
      </c>
      <c r="T110" s="166">
        <v>1</v>
      </c>
      <c r="U110" s="166">
        <v>0</v>
      </c>
      <c r="V110" s="166">
        <v>0</v>
      </c>
      <c r="W110" s="166">
        <v>0</v>
      </c>
      <c r="X110" s="68">
        <v>16535</v>
      </c>
      <c r="Y110" s="68">
        <v>14318</v>
      </c>
      <c r="Z110" s="68">
        <v>508</v>
      </c>
      <c r="AA110" s="68">
        <v>108</v>
      </c>
      <c r="AB110" s="68">
        <v>74</v>
      </c>
      <c r="AC110" s="68">
        <v>0</v>
      </c>
      <c r="AD110" s="68"/>
      <c r="AE110" s="68"/>
      <c r="AF110" s="68">
        <v>5</v>
      </c>
      <c r="AG110" s="68">
        <v>2</v>
      </c>
      <c r="AH110" s="68"/>
      <c r="AI110" s="68">
        <v>0</v>
      </c>
      <c r="AJ110" s="103"/>
      <c r="AK110" s="104"/>
      <c r="AL110" s="68"/>
      <c r="AM110" s="68"/>
      <c r="AN110" s="67" t="s">
        <v>430</v>
      </c>
      <c r="AO110" s="68" t="s">
        <v>426</v>
      </c>
      <c r="AP110" s="68">
        <f t="shared" si="68"/>
        <v>16535</v>
      </c>
      <c r="AQ110" s="69">
        <v>0</v>
      </c>
      <c r="AR110" s="105">
        <v>3362.09</v>
      </c>
      <c r="AS110" s="71">
        <f>8795.09-458*1.12-21</f>
        <v>8261.130000000001</v>
      </c>
      <c r="AT110" s="71">
        <v>953.78</v>
      </c>
      <c r="AU110" s="71"/>
      <c r="AV110" s="71"/>
      <c r="AW110" s="71">
        <v>1828.88</v>
      </c>
      <c r="AX110" s="71">
        <v>555.65</v>
      </c>
      <c r="AY110" s="71">
        <v>796.55</v>
      </c>
      <c r="AZ110" s="71"/>
      <c r="BA110" s="71">
        <v>107.72</v>
      </c>
      <c r="BB110" s="68"/>
      <c r="BC110" s="145">
        <f>(108+458)*1.12</f>
        <v>633.92000000000007</v>
      </c>
      <c r="BD110" s="228" t="s">
        <v>431</v>
      </c>
      <c r="BE110" s="73">
        <f t="shared" si="54"/>
        <v>16499.72</v>
      </c>
      <c r="BF110" s="114">
        <f t="shared" si="55"/>
        <v>5.7805829432257025E-2</v>
      </c>
      <c r="BG110" s="115" t="e">
        <f t="shared" si="56"/>
        <v>#DIV/0!</v>
      </c>
      <c r="BH110" s="115" t="e">
        <f t="shared" si="57"/>
        <v>#DIV/0!</v>
      </c>
      <c r="BI110" s="76"/>
      <c r="BJ110" s="77"/>
      <c r="BK110" s="116">
        <f t="shared" si="58"/>
        <v>47436695</v>
      </c>
      <c r="BL110" s="117">
        <v>12178707.428776274</v>
      </c>
      <c r="BM110" s="118">
        <f t="shared" si="59"/>
        <v>0.25673600213455583</v>
      </c>
      <c r="BN110" s="119" t="str">
        <f t="shared" si="60"/>
        <v>B</v>
      </c>
      <c r="BO110" s="120">
        <v>1097720.2350042292</v>
      </c>
      <c r="BP110" s="118">
        <f t="shared" si="61"/>
        <v>2.3140740201319447E-2</v>
      </c>
      <c r="BQ110" s="119" t="str">
        <f t="shared" si="62"/>
        <v>A</v>
      </c>
      <c r="BR110" s="407" t="e">
        <f>3517850*#REF!/SUM(#REF!)</f>
        <v>#REF!</v>
      </c>
      <c r="BS110" s="118" t="e">
        <f t="shared" si="63"/>
        <v>#REF!</v>
      </c>
      <c r="BT110" s="119" t="e">
        <f t="shared" si="64"/>
        <v>#REF!</v>
      </c>
      <c r="BU110" s="122" t="e">
        <f t="shared" si="65"/>
        <v>#REF!</v>
      </c>
      <c r="BV110" s="118" t="e">
        <f t="shared" si="66"/>
        <v>#REF!</v>
      </c>
      <c r="BW110" s="119" t="e">
        <f t="shared" si="67"/>
        <v>#REF!</v>
      </c>
      <c r="BX110" s="127">
        <v>854</v>
      </c>
      <c r="BY110" s="123"/>
      <c r="BZ110" s="123"/>
      <c r="CA110" s="123"/>
      <c r="CB110" s="124"/>
      <c r="CC110" s="239"/>
      <c r="CD110" s="225"/>
      <c r="CE110" s="225"/>
      <c r="CF110" s="409">
        <f t="shared" si="69"/>
        <v>-16499.72</v>
      </c>
      <c r="CG110" s="398"/>
      <c r="CH110" s="225"/>
      <c r="CI110" s="240"/>
      <c r="CJ110" s="241"/>
      <c r="CK110" s="225"/>
      <c r="CL110" s="225"/>
      <c r="CM110" s="225"/>
      <c r="CN110" s="225"/>
      <c r="CO110" s="225"/>
      <c r="CP110" s="240"/>
      <c r="CQ110" s="125" t="s">
        <v>427</v>
      </c>
      <c r="CR110" s="94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6"/>
      <c r="DG110" s="97"/>
      <c r="DH110" s="95"/>
      <c r="DI110" s="95"/>
      <c r="DJ110" s="95"/>
      <c r="DK110" s="95"/>
      <c r="DL110" s="96"/>
      <c r="DM110" s="95"/>
      <c r="DN110" s="267" t="s">
        <v>428</v>
      </c>
      <c r="DO110" s="95"/>
      <c r="DP110" s="95"/>
      <c r="DQ110" s="95"/>
      <c r="DR110" s="95"/>
    </row>
    <row r="111" spans="1:122" s="57" customFormat="1" ht="51" hidden="1">
      <c r="A111" s="99" t="s">
        <v>69</v>
      </c>
      <c r="B111" s="100" t="s">
        <v>275</v>
      </c>
      <c r="C111" s="102" t="s">
        <v>432</v>
      </c>
      <c r="D111" s="99" t="s">
        <v>77</v>
      </c>
      <c r="E111" s="102">
        <v>32</v>
      </c>
      <c r="F111" s="102" t="s">
        <v>277</v>
      </c>
      <c r="G111" s="102"/>
      <c r="H111" s="165" t="s">
        <v>136</v>
      </c>
      <c r="I111" s="68">
        <v>54005</v>
      </c>
      <c r="J111" s="68">
        <v>54</v>
      </c>
      <c r="K111" s="68" t="s">
        <v>115</v>
      </c>
      <c r="L111" s="102">
        <v>1967</v>
      </c>
      <c r="M111" s="102"/>
      <c r="N111" s="68">
        <f t="shared" si="53"/>
        <v>96</v>
      </c>
      <c r="O111" s="166">
        <v>0</v>
      </c>
      <c r="P111" s="166">
        <v>0</v>
      </c>
      <c r="Q111" s="166">
        <v>1</v>
      </c>
      <c r="R111" s="166">
        <v>0</v>
      </c>
      <c r="S111" s="166">
        <v>0</v>
      </c>
      <c r="T111" s="166">
        <v>1</v>
      </c>
      <c r="U111" s="166">
        <v>0</v>
      </c>
      <c r="V111" s="166">
        <v>0</v>
      </c>
      <c r="W111" s="166">
        <v>0</v>
      </c>
      <c r="X111" s="68">
        <v>96</v>
      </c>
      <c r="Y111" s="68">
        <v>67</v>
      </c>
      <c r="Z111" s="68">
        <v>0</v>
      </c>
      <c r="AA111" s="68">
        <v>0</v>
      </c>
      <c r="AB111" s="68">
        <v>67</v>
      </c>
      <c r="AC111" s="68">
        <v>0</v>
      </c>
      <c r="AD111" s="68"/>
      <c r="AE111" s="68"/>
      <c r="AF111" s="68">
        <v>2</v>
      </c>
      <c r="AG111" s="68">
        <v>1</v>
      </c>
      <c r="AH111" s="68"/>
      <c r="AI111" s="68">
        <v>0</v>
      </c>
      <c r="AJ111" s="103"/>
      <c r="AK111" s="104"/>
      <c r="AL111" s="68"/>
      <c r="AM111" s="68"/>
      <c r="AN111" s="67" t="s">
        <v>432</v>
      </c>
      <c r="AO111" s="68" t="s">
        <v>426</v>
      </c>
      <c r="AP111" s="68">
        <f t="shared" si="68"/>
        <v>96</v>
      </c>
      <c r="AQ111" s="69">
        <v>0</v>
      </c>
      <c r="AR111" s="105"/>
      <c r="AS111" s="71"/>
      <c r="AT111" s="71">
        <v>96</v>
      </c>
      <c r="AU111" s="71"/>
      <c r="AV111" s="71"/>
      <c r="AW111" s="71"/>
      <c r="AX111" s="71"/>
      <c r="AY111" s="71"/>
      <c r="AZ111" s="71"/>
      <c r="BA111" s="71"/>
      <c r="BB111" s="68"/>
      <c r="BC111" s="72"/>
      <c r="BD111" s="68"/>
      <c r="BE111" s="73">
        <f t="shared" si="54"/>
        <v>96</v>
      </c>
      <c r="BF111" s="114">
        <f t="shared" si="55"/>
        <v>1</v>
      </c>
      <c r="BG111" s="115" t="e">
        <f t="shared" si="56"/>
        <v>#DIV/0!</v>
      </c>
      <c r="BH111" s="115" t="e">
        <f t="shared" si="57"/>
        <v>#DIV/0!</v>
      </c>
      <c r="BI111" s="76"/>
      <c r="BJ111" s="77"/>
      <c r="BK111" s="116">
        <f t="shared" si="58"/>
        <v>276000</v>
      </c>
      <c r="BL111" s="117">
        <v>98959.910400000008</v>
      </c>
      <c r="BM111" s="118">
        <f t="shared" si="59"/>
        <v>0.35855040000000005</v>
      </c>
      <c r="BN111" s="119" t="str">
        <f t="shared" si="60"/>
        <v>B</v>
      </c>
      <c r="BO111" s="120">
        <v>0</v>
      </c>
      <c r="BP111" s="118">
        <f t="shared" si="61"/>
        <v>0</v>
      </c>
      <c r="BQ111" s="119" t="str">
        <f t="shared" si="62"/>
        <v>SO</v>
      </c>
      <c r="BR111" s="256">
        <v>124262.31999999999</v>
      </c>
      <c r="BS111" s="118">
        <f t="shared" si="63"/>
        <v>0.45022579710144922</v>
      </c>
      <c r="BT111" s="119" t="str">
        <f t="shared" si="64"/>
        <v>C</v>
      </c>
      <c r="BU111" s="122">
        <f t="shared" si="65"/>
        <v>223222.2304</v>
      </c>
      <c r="BV111" s="118">
        <f t="shared" si="66"/>
        <v>0.80877619710144932</v>
      </c>
      <c r="BW111" s="119" t="str">
        <f t="shared" si="67"/>
        <v>E</v>
      </c>
      <c r="BX111" s="408"/>
      <c r="BY111" s="123"/>
      <c r="BZ111" s="123"/>
      <c r="CA111" s="123"/>
      <c r="CB111" s="124"/>
      <c r="CC111" s="239"/>
      <c r="CD111" s="225"/>
      <c r="CE111" s="225"/>
      <c r="CF111" s="409">
        <f t="shared" si="69"/>
        <v>-96</v>
      </c>
      <c r="CG111" s="398"/>
      <c r="CH111" s="225"/>
      <c r="CI111" s="240"/>
      <c r="CJ111" s="241"/>
      <c r="CK111" s="225"/>
      <c r="CL111" s="225"/>
      <c r="CM111" s="225"/>
      <c r="CN111" s="225"/>
      <c r="CO111" s="225"/>
      <c r="CP111" s="240"/>
      <c r="CQ111" s="125" t="s">
        <v>427</v>
      </c>
      <c r="CR111" s="94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6"/>
      <c r="DG111" s="97"/>
      <c r="DH111" s="95"/>
      <c r="DI111" s="95"/>
      <c r="DJ111" s="95"/>
      <c r="DK111" s="95"/>
      <c r="DL111" s="96"/>
      <c r="DM111" s="95"/>
      <c r="DN111" s="267" t="s">
        <v>428</v>
      </c>
      <c r="DO111" s="95"/>
      <c r="DP111" s="95"/>
      <c r="DQ111" s="95"/>
      <c r="DR111" s="95"/>
    </row>
    <row r="112" spans="1:122" s="57" customFormat="1" ht="38.25" hidden="1">
      <c r="A112" s="99" t="s">
        <v>69</v>
      </c>
      <c r="B112" s="126" t="s">
        <v>318</v>
      </c>
      <c r="C112" s="99" t="s">
        <v>433</v>
      </c>
      <c r="D112" s="99" t="s">
        <v>77</v>
      </c>
      <c r="E112" s="102">
        <v>2</v>
      </c>
      <c r="F112" s="102" t="s">
        <v>320</v>
      </c>
      <c r="G112" s="102"/>
      <c r="H112" s="99" t="s">
        <v>283</v>
      </c>
      <c r="I112" s="68">
        <v>54500</v>
      </c>
      <c r="J112" s="68">
        <v>54</v>
      </c>
      <c r="K112" s="68" t="s">
        <v>92</v>
      </c>
      <c r="L112" s="102">
        <v>1985</v>
      </c>
      <c r="M112" s="102"/>
      <c r="N112" s="166">
        <v>768</v>
      </c>
      <c r="O112" s="166">
        <v>0</v>
      </c>
      <c r="P112" s="166">
        <v>0</v>
      </c>
      <c r="Q112" s="166">
        <v>0</v>
      </c>
      <c r="R112" s="166">
        <v>0</v>
      </c>
      <c r="S112" s="166">
        <v>0</v>
      </c>
      <c r="T112" s="166">
        <v>0</v>
      </c>
      <c r="U112" s="166">
        <v>0</v>
      </c>
      <c r="V112" s="166">
        <v>0</v>
      </c>
      <c r="W112" s="166">
        <v>0</v>
      </c>
      <c r="X112" s="68">
        <v>582</v>
      </c>
      <c r="Y112" s="68">
        <v>525</v>
      </c>
      <c r="Z112" s="68">
        <v>0</v>
      </c>
      <c r="AA112" s="68">
        <v>0</v>
      </c>
      <c r="AB112" s="68">
        <v>0</v>
      </c>
      <c r="AC112" s="68">
        <v>0</v>
      </c>
      <c r="AD112" s="68"/>
      <c r="AE112" s="68"/>
      <c r="AF112" s="68">
        <v>1</v>
      </c>
      <c r="AG112" s="68">
        <v>0</v>
      </c>
      <c r="AH112" s="68">
        <v>0</v>
      </c>
      <c r="AI112" s="68">
        <v>0</v>
      </c>
      <c r="AJ112" s="103"/>
      <c r="AK112" s="104"/>
      <c r="AL112" s="68"/>
      <c r="AM112" s="68"/>
      <c r="AN112" s="257" t="s">
        <v>434</v>
      </c>
      <c r="AO112" s="68" t="s">
        <v>94</v>
      </c>
      <c r="AP112" s="68">
        <f t="shared" si="68"/>
        <v>582</v>
      </c>
      <c r="AQ112" s="69"/>
      <c r="AR112" s="105"/>
      <c r="AS112" s="71">
        <v>521</v>
      </c>
      <c r="AT112" s="71">
        <v>69.430000000000007</v>
      </c>
      <c r="AU112" s="71"/>
      <c r="AV112" s="71"/>
      <c r="AW112" s="71">
        <v>10.77</v>
      </c>
      <c r="AX112" s="71"/>
      <c r="AY112" s="71"/>
      <c r="AZ112" s="71"/>
      <c r="BA112" s="71"/>
      <c r="BB112" s="68"/>
      <c r="BC112" s="145">
        <v>167.07</v>
      </c>
      <c r="BD112" s="228" t="s">
        <v>435</v>
      </c>
      <c r="BE112" s="73">
        <f t="shared" si="54"/>
        <v>768.27</v>
      </c>
      <c r="BF112" s="114">
        <f t="shared" si="55"/>
        <v>9.0371874471214558E-2</v>
      </c>
      <c r="BG112" s="115" t="e">
        <f t="shared" si="56"/>
        <v>#DIV/0!</v>
      </c>
      <c r="BH112" s="115" t="e">
        <f t="shared" si="57"/>
        <v>#DIV/0!</v>
      </c>
      <c r="BI112" s="76"/>
      <c r="BJ112" s="77"/>
      <c r="BK112" s="116">
        <f t="shared" si="58"/>
        <v>2208776.25</v>
      </c>
      <c r="BL112" s="117">
        <f>1091470+1904331</f>
        <v>2995801</v>
      </c>
      <c r="BM112" s="118">
        <f t="shared" si="59"/>
        <v>1.356317100928625</v>
      </c>
      <c r="BN112" s="119" t="str">
        <f t="shared" si="60"/>
        <v>E</v>
      </c>
      <c r="BO112" s="120">
        <f>51453.3073599999+60188</f>
        <v>111641.30735999989</v>
      </c>
      <c r="BP112" s="118">
        <f t="shared" si="61"/>
        <v>5.0544416782822565E-2</v>
      </c>
      <c r="BQ112" s="119" t="str">
        <f t="shared" si="62"/>
        <v>A</v>
      </c>
      <c r="BR112" s="256">
        <v>355330</v>
      </c>
      <c r="BS112" s="118">
        <f t="shared" si="63"/>
        <v>0.16087188550673703</v>
      </c>
      <c r="BT112" s="119" t="str">
        <f t="shared" si="64"/>
        <v>A</v>
      </c>
      <c r="BU112" s="122">
        <f t="shared" si="65"/>
        <v>3462772.30736</v>
      </c>
      <c r="BV112" s="118">
        <f t="shared" si="66"/>
        <v>1.5677334032181847</v>
      </c>
      <c r="BW112" s="119" t="str">
        <f t="shared" si="67"/>
        <v>E</v>
      </c>
      <c r="BX112" s="127"/>
      <c r="BY112" s="86"/>
      <c r="BZ112" s="86"/>
      <c r="CA112" s="86"/>
      <c r="CB112" s="87"/>
      <c r="CC112" s="134"/>
      <c r="CD112" s="89"/>
      <c r="CE112" s="89"/>
      <c r="CF112" s="89"/>
      <c r="CG112" s="89"/>
      <c r="CH112" s="89"/>
      <c r="CI112" s="90"/>
      <c r="CJ112" s="91"/>
      <c r="CK112" s="89"/>
      <c r="CL112" s="89"/>
      <c r="CM112" s="89"/>
      <c r="CN112" s="89"/>
      <c r="CO112" s="89"/>
      <c r="CP112" s="90"/>
      <c r="CQ112" s="93"/>
      <c r="CR112" s="94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6"/>
      <c r="DG112" s="97"/>
      <c r="DH112" s="95"/>
      <c r="DI112" s="95"/>
      <c r="DJ112" s="95"/>
      <c r="DK112" s="95"/>
      <c r="DL112" s="96"/>
      <c r="DM112" s="95"/>
      <c r="DN112" s="95"/>
      <c r="DO112" s="410" t="s">
        <v>436</v>
      </c>
      <c r="DP112" s="95"/>
      <c r="DQ112" s="95"/>
      <c r="DR112" s="95"/>
    </row>
    <row r="113" spans="1:122" s="57" customFormat="1" ht="38.25" hidden="1">
      <c r="A113" s="99" t="s">
        <v>69</v>
      </c>
      <c r="B113" s="126" t="s">
        <v>318</v>
      </c>
      <c r="C113" s="99" t="s">
        <v>437</v>
      </c>
      <c r="D113" s="99" t="s">
        <v>77</v>
      </c>
      <c r="E113" s="102">
        <v>2</v>
      </c>
      <c r="F113" s="102" t="s">
        <v>320</v>
      </c>
      <c r="G113" s="102"/>
      <c r="H113" s="99" t="s">
        <v>283</v>
      </c>
      <c r="I113" s="68">
        <v>54500</v>
      </c>
      <c r="J113" s="68">
        <v>54</v>
      </c>
      <c r="K113" s="68" t="s">
        <v>92</v>
      </c>
      <c r="L113" s="102">
        <v>1985</v>
      </c>
      <c r="M113" s="102"/>
      <c r="N113" s="166"/>
      <c r="O113" s="166">
        <v>0</v>
      </c>
      <c r="P113" s="166">
        <v>0</v>
      </c>
      <c r="Q113" s="166">
        <v>0</v>
      </c>
      <c r="R113" s="166">
        <v>0</v>
      </c>
      <c r="S113" s="166">
        <v>0</v>
      </c>
      <c r="T113" s="166">
        <v>0</v>
      </c>
      <c r="U113" s="166">
        <v>0</v>
      </c>
      <c r="V113" s="166">
        <v>0</v>
      </c>
      <c r="W113" s="166">
        <v>0</v>
      </c>
      <c r="X113" s="68">
        <v>768</v>
      </c>
      <c r="Y113" s="68">
        <v>679</v>
      </c>
      <c r="Z113" s="68">
        <v>0</v>
      </c>
      <c r="AA113" s="68">
        <v>0</v>
      </c>
      <c r="AB113" s="68">
        <v>0</v>
      </c>
      <c r="AC113" s="68">
        <v>0</v>
      </c>
      <c r="AD113" s="68"/>
      <c r="AE113" s="68"/>
      <c r="AF113" s="68">
        <v>1</v>
      </c>
      <c r="AG113" s="68">
        <v>0</v>
      </c>
      <c r="AH113" s="68">
        <v>0</v>
      </c>
      <c r="AI113" s="68">
        <v>0</v>
      </c>
      <c r="AJ113" s="103"/>
      <c r="AK113" s="104"/>
      <c r="AL113" s="68"/>
      <c r="AM113" s="68"/>
      <c r="AN113" s="411"/>
      <c r="AO113" s="412"/>
      <c r="AP113" s="412">
        <f t="shared" si="68"/>
        <v>768</v>
      </c>
      <c r="AQ113" s="413"/>
      <c r="AR113" s="413"/>
      <c r="AS113" s="413"/>
      <c r="AT113" s="413"/>
      <c r="AU113" s="413"/>
      <c r="AV113" s="413"/>
      <c r="AW113" s="413"/>
      <c r="AX113" s="413"/>
      <c r="AY113" s="413"/>
      <c r="AZ113" s="413"/>
      <c r="BA113" s="413"/>
      <c r="BB113" s="412"/>
      <c r="BC113" s="414"/>
      <c r="BD113" s="415"/>
      <c r="BE113" s="412"/>
      <c r="BF113" s="416"/>
      <c r="BG113" s="417"/>
      <c r="BH113" s="417"/>
      <c r="BI113" s="418"/>
      <c r="BJ113" s="419"/>
      <c r="BK113" s="420"/>
      <c r="BL113" s="421"/>
      <c r="BM113" s="251"/>
      <c r="BN113" s="252"/>
      <c r="BO113" s="422"/>
      <c r="BP113" s="251"/>
      <c r="BQ113" s="252"/>
      <c r="BR113" s="229"/>
      <c r="BS113" s="251"/>
      <c r="BT113" s="252"/>
      <c r="BU113" s="253"/>
      <c r="BV113" s="251"/>
      <c r="BW113" s="252"/>
      <c r="BX113" s="423"/>
      <c r="BY113" s="424"/>
      <c r="BZ113" s="424"/>
      <c r="CA113" s="424"/>
      <c r="CB113" s="424"/>
      <c r="CC113" s="425"/>
      <c r="CD113" s="394"/>
      <c r="CE113" s="394"/>
      <c r="CF113" s="394"/>
      <c r="CG113" s="394"/>
      <c r="CH113" s="394"/>
      <c r="CI113" s="394"/>
      <c r="CJ113" s="394"/>
      <c r="CK113" s="394"/>
      <c r="CL113" s="394"/>
      <c r="CM113" s="394"/>
      <c r="CN113" s="394"/>
      <c r="CO113" s="394"/>
      <c r="CP113" s="394"/>
      <c r="CQ113" s="426"/>
      <c r="CR113" s="94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6"/>
      <c r="DG113" s="97"/>
      <c r="DH113" s="95"/>
      <c r="DI113" s="95"/>
      <c r="DJ113" s="95"/>
      <c r="DK113" s="95"/>
      <c r="DL113" s="96"/>
      <c r="DM113" s="95"/>
      <c r="DN113" s="267" t="s">
        <v>438</v>
      </c>
      <c r="DO113" s="410" t="s">
        <v>436</v>
      </c>
      <c r="DP113" s="95"/>
      <c r="DQ113" s="95"/>
      <c r="DR113" s="95"/>
    </row>
    <row r="114" spans="1:122" s="57" customFormat="1" ht="51" hidden="1">
      <c r="A114" s="99" t="s">
        <v>69</v>
      </c>
      <c r="B114" s="126" t="s">
        <v>318</v>
      </c>
      <c r="C114" s="99" t="s">
        <v>439</v>
      </c>
      <c r="D114" s="99" t="s">
        <v>77</v>
      </c>
      <c r="E114" s="102">
        <v>2</v>
      </c>
      <c r="F114" s="102" t="s">
        <v>320</v>
      </c>
      <c r="G114" s="102"/>
      <c r="H114" s="99" t="s">
        <v>283</v>
      </c>
      <c r="I114" s="68">
        <v>54500</v>
      </c>
      <c r="J114" s="68">
        <v>54</v>
      </c>
      <c r="K114" s="68" t="s">
        <v>92</v>
      </c>
      <c r="L114" s="102"/>
      <c r="M114" s="102"/>
      <c r="N114" s="68"/>
      <c r="O114" s="166">
        <v>0</v>
      </c>
      <c r="P114" s="166">
        <v>0</v>
      </c>
      <c r="Q114" s="166">
        <v>0</v>
      </c>
      <c r="R114" s="166">
        <v>0</v>
      </c>
      <c r="S114" s="166">
        <v>0</v>
      </c>
      <c r="T114" s="166">
        <v>0</v>
      </c>
      <c r="U114" s="166">
        <v>0</v>
      </c>
      <c r="V114" s="166">
        <v>0</v>
      </c>
      <c r="W114" s="166">
        <v>0</v>
      </c>
      <c r="X114" s="68">
        <v>0</v>
      </c>
      <c r="Y114" s="68">
        <v>0</v>
      </c>
      <c r="Z114" s="68">
        <v>0</v>
      </c>
      <c r="AA114" s="68">
        <v>0</v>
      </c>
      <c r="AB114" s="68">
        <v>0</v>
      </c>
      <c r="AC114" s="68">
        <v>0</v>
      </c>
      <c r="AD114" s="68"/>
      <c r="AE114" s="68"/>
      <c r="AF114" s="68">
        <v>0</v>
      </c>
      <c r="AG114" s="68">
        <v>1</v>
      </c>
      <c r="AH114" s="68"/>
      <c r="AI114" s="68">
        <f>4000/25</f>
        <v>160</v>
      </c>
      <c r="AJ114" s="103"/>
      <c r="AK114" s="104"/>
      <c r="AL114" s="68"/>
      <c r="AM114" s="68"/>
      <c r="AN114" s="427"/>
      <c r="AO114" s="428"/>
      <c r="AP114" s="428"/>
      <c r="AQ114" s="429"/>
      <c r="AR114" s="427"/>
      <c r="AS114" s="428"/>
      <c r="AT114" s="428"/>
      <c r="AU114" s="428"/>
      <c r="AV114" s="428"/>
      <c r="AW114" s="428"/>
      <c r="AX114" s="428"/>
      <c r="AY114" s="428"/>
      <c r="AZ114" s="428"/>
      <c r="BA114" s="428"/>
      <c r="BB114" s="95"/>
      <c r="BC114" s="95"/>
      <c r="BD114" s="95"/>
      <c r="BE114" s="430"/>
      <c r="BF114" s="430"/>
      <c r="BG114" s="430"/>
      <c r="BH114" s="430"/>
      <c r="BI114" s="95"/>
      <c r="BJ114" s="430"/>
      <c r="BK114" s="431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3"/>
      <c r="BV114" s="432"/>
      <c r="BW114" s="432"/>
      <c r="BX114" s="434"/>
      <c r="BY114" s="435"/>
      <c r="BZ114" s="435"/>
      <c r="CA114" s="435"/>
      <c r="CB114" s="436"/>
      <c r="CC114" s="94"/>
      <c r="CD114" s="95"/>
      <c r="CE114" s="95"/>
      <c r="CF114" s="95"/>
      <c r="CG114" s="95"/>
      <c r="CH114" s="95"/>
      <c r="CI114" s="96"/>
      <c r="CJ114" s="94"/>
      <c r="CK114" s="95"/>
      <c r="CL114" s="95"/>
      <c r="CM114" s="95"/>
      <c r="CN114" s="95"/>
      <c r="CO114" s="95"/>
      <c r="CP114" s="96"/>
      <c r="CQ114" s="433"/>
      <c r="CR114" s="94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6"/>
      <c r="DG114" s="97"/>
      <c r="DH114" s="95"/>
      <c r="DI114" s="95"/>
      <c r="DJ114" s="95"/>
      <c r="DK114" s="95"/>
      <c r="DL114" s="96"/>
      <c r="DM114" s="95"/>
      <c r="DN114" s="267" t="s">
        <v>438</v>
      </c>
      <c r="DO114" s="410" t="s">
        <v>436</v>
      </c>
      <c r="DP114" s="95"/>
      <c r="DQ114" s="95"/>
      <c r="DR114" s="95"/>
    </row>
    <row r="115" spans="1:122" s="57" customFormat="1" ht="38.25" hidden="1">
      <c r="A115" s="99" t="s">
        <v>69</v>
      </c>
      <c r="B115" s="100" t="s">
        <v>440</v>
      </c>
      <c r="C115" s="102" t="s">
        <v>441</v>
      </c>
      <c r="D115" s="99" t="s">
        <v>77</v>
      </c>
      <c r="E115" s="102">
        <v>9</v>
      </c>
      <c r="F115" s="102" t="s">
        <v>442</v>
      </c>
      <c r="G115" s="102"/>
      <c r="H115" s="99" t="s">
        <v>283</v>
      </c>
      <c r="I115" s="68">
        <v>54500</v>
      </c>
      <c r="J115" s="68">
        <v>54</v>
      </c>
      <c r="K115" s="68" t="s">
        <v>115</v>
      </c>
      <c r="L115" s="102">
        <v>1975</v>
      </c>
      <c r="M115" s="102"/>
      <c r="N115" s="68">
        <f t="shared" si="53"/>
        <v>1856</v>
      </c>
      <c r="O115" s="166">
        <v>0</v>
      </c>
      <c r="P115" s="166">
        <v>0</v>
      </c>
      <c r="Q115" s="166">
        <v>0</v>
      </c>
      <c r="R115" s="166">
        <v>0</v>
      </c>
      <c r="S115" s="166">
        <v>0</v>
      </c>
      <c r="T115" s="166">
        <v>0</v>
      </c>
      <c r="U115" s="166">
        <v>0</v>
      </c>
      <c r="V115" s="166">
        <v>0</v>
      </c>
      <c r="W115" s="166">
        <v>0</v>
      </c>
      <c r="X115" s="68">
        <v>1856</v>
      </c>
      <c r="Y115" s="68">
        <v>1500</v>
      </c>
      <c r="Z115" s="68">
        <v>0</v>
      </c>
      <c r="AA115" s="68">
        <v>0</v>
      </c>
      <c r="AB115" s="68">
        <v>0</v>
      </c>
      <c r="AC115" s="68">
        <v>0</v>
      </c>
      <c r="AD115" s="68"/>
      <c r="AE115" s="68"/>
      <c r="AF115" s="68">
        <v>1</v>
      </c>
      <c r="AG115" s="68">
        <v>1</v>
      </c>
      <c r="AH115" s="68"/>
      <c r="AI115" s="68">
        <v>0</v>
      </c>
      <c r="AJ115" s="103"/>
      <c r="AK115" s="168"/>
      <c r="AL115" s="68"/>
      <c r="AM115" s="68"/>
      <c r="AN115" s="67" t="s">
        <v>443</v>
      </c>
      <c r="AO115" s="68"/>
      <c r="AP115" s="68">
        <f t="shared" si="68"/>
        <v>1856</v>
      </c>
      <c r="AQ115" s="69"/>
      <c r="AR115" s="105">
        <v>1856</v>
      </c>
      <c r="AS115" s="71"/>
      <c r="AT115" s="71"/>
      <c r="AU115" s="71"/>
      <c r="AV115" s="71"/>
      <c r="AW115" s="71"/>
      <c r="AX115" s="71"/>
      <c r="AY115" s="71"/>
      <c r="AZ115" s="71"/>
      <c r="BA115" s="71"/>
      <c r="BB115" s="68"/>
      <c r="BC115" s="72"/>
      <c r="BD115" s="68"/>
      <c r="BE115" s="73">
        <f t="shared" si="54"/>
        <v>1856</v>
      </c>
      <c r="BF115" s="114">
        <f t="shared" si="55"/>
        <v>0</v>
      </c>
      <c r="BG115" s="115" t="e">
        <f t="shared" si="56"/>
        <v>#DIV/0!</v>
      </c>
      <c r="BH115" s="115" t="e">
        <f t="shared" si="57"/>
        <v>#DIV/0!</v>
      </c>
      <c r="BI115" s="76"/>
      <c r="BJ115" s="77"/>
      <c r="BK115" s="116">
        <f t="shared" si="58"/>
        <v>5336000</v>
      </c>
      <c r="BL115" s="117">
        <v>1126558.3263999999</v>
      </c>
      <c r="BM115" s="118">
        <f t="shared" si="59"/>
        <v>0.21112412413793102</v>
      </c>
      <c r="BN115" s="119" t="str">
        <f t="shared" si="60"/>
        <v>B</v>
      </c>
      <c r="BO115" s="120">
        <v>113849.91904000001</v>
      </c>
      <c r="BP115" s="118">
        <f t="shared" si="61"/>
        <v>2.1336191724137931E-2</v>
      </c>
      <c r="BQ115" s="119" t="str">
        <f t="shared" si="62"/>
        <v>A</v>
      </c>
      <c r="BR115" s="238">
        <v>51241</v>
      </c>
      <c r="BS115" s="118">
        <f t="shared" si="63"/>
        <v>9.602886056971514E-3</v>
      </c>
      <c r="BT115" s="119" t="str">
        <f t="shared" si="64"/>
        <v>A</v>
      </c>
      <c r="BU115" s="122">
        <f t="shared" si="65"/>
        <v>1291649.24544</v>
      </c>
      <c r="BV115" s="118">
        <f t="shared" si="66"/>
        <v>0.24206320191904046</v>
      </c>
      <c r="BW115" s="119" t="str">
        <f t="shared" si="67"/>
        <v>B</v>
      </c>
      <c r="BX115" s="109"/>
      <c r="BY115" s="123"/>
      <c r="BZ115" s="123"/>
      <c r="CA115" s="123"/>
      <c r="CB115" s="124"/>
      <c r="CC115" s="239"/>
      <c r="CD115" s="225"/>
      <c r="CE115" s="225"/>
      <c r="CF115" s="225"/>
      <c r="CG115" s="225"/>
      <c r="CH115" s="225"/>
      <c r="CI115" s="240"/>
      <c r="CJ115" s="241"/>
      <c r="CK115" s="225"/>
      <c r="CL115" s="225"/>
      <c r="CM115" s="225"/>
      <c r="CN115" s="225"/>
      <c r="CO115" s="225"/>
      <c r="CP115" s="240"/>
      <c r="CQ115" s="125"/>
      <c r="CR115" s="94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6"/>
      <c r="DG115" s="97"/>
      <c r="DH115" s="95"/>
      <c r="DI115" s="95"/>
      <c r="DJ115" s="95"/>
      <c r="DK115" s="95"/>
      <c r="DL115" s="96"/>
      <c r="DM115" s="95"/>
      <c r="DN115" s="95"/>
      <c r="DO115" s="410" t="s">
        <v>436</v>
      </c>
      <c r="DP115" s="95"/>
      <c r="DQ115" s="95"/>
      <c r="DR115" s="95"/>
    </row>
    <row r="116" spans="1:122" s="57" customFormat="1" ht="38.25" hidden="1">
      <c r="A116" s="99" t="s">
        <v>69</v>
      </c>
      <c r="B116" s="100" t="s">
        <v>440</v>
      </c>
      <c r="C116" s="102" t="s">
        <v>444</v>
      </c>
      <c r="D116" s="99" t="s">
        <v>77</v>
      </c>
      <c r="E116" s="102">
        <v>9</v>
      </c>
      <c r="F116" s="102" t="s">
        <v>442</v>
      </c>
      <c r="G116" s="102"/>
      <c r="H116" s="99" t="s">
        <v>283</v>
      </c>
      <c r="I116" s="68">
        <v>54500</v>
      </c>
      <c r="J116" s="68">
        <v>54</v>
      </c>
      <c r="K116" s="68" t="s">
        <v>115</v>
      </c>
      <c r="L116" s="102">
        <v>1975</v>
      </c>
      <c r="M116" s="102"/>
      <c r="N116" s="68">
        <f t="shared" si="53"/>
        <v>2045</v>
      </c>
      <c r="O116" s="166">
        <v>0</v>
      </c>
      <c r="P116" s="166">
        <v>0</v>
      </c>
      <c r="Q116" s="166">
        <v>0</v>
      </c>
      <c r="R116" s="166">
        <v>0</v>
      </c>
      <c r="S116" s="166">
        <v>0</v>
      </c>
      <c r="T116" s="166">
        <v>0</v>
      </c>
      <c r="U116" s="166">
        <v>0</v>
      </c>
      <c r="V116" s="166">
        <v>0</v>
      </c>
      <c r="W116" s="166">
        <v>0</v>
      </c>
      <c r="X116" s="68">
        <v>2045</v>
      </c>
      <c r="Y116" s="68">
        <v>1780</v>
      </c>
      <c r="Z116" s="68">
        <v>144</v>
      </c>
      <c r="AA116" s="68">
        <v>0</v>
      </c>
      <c r="AB116" s="68">
        <v>0</v>
      </c>
      <c r="AC116" s="68">
        <v>0</v>
      </c>
      <c r="AD116" s="68"/>
      <c r="AE116" s="68"/>
      <c r="AF116" s="68">
        <v>1</v>
      </c>
      <c r="AG116" s="68">
        <v>1</v>
      </c>
      <c r="AH116" s="68"/>
      <c r="AI116" s="68">
        <v>0</v>
      </c>
      <c r="AJ116" s="103"/>
      <c r="AK116" s="168"/>
      <c r="AL116" s="68"/>
      <c r="AM116" s="68"/>
      <c r="AN116" s="67" t="s">
        <v>445</v>
      </c>
      <c r="AO116" s="68"/>
      <c r="AP116" s="68">
        <f t="shared" si="68"/>
        <v>2045</v>
      </c>
      <c r="AQ116" s="69"/>
      <c r="AR116" s="105">
        <v>2040</v>
      </c>
      <c r="AS116" s="71"/>
      <c r="AT116" s="71"/>
      <c r="AU116" s="71"/>
      <c r="AV116" s="71"/>
      <c r="AW116" s="71"/>
      <c r="AX116" s="71"/>
      <c r="AY116" s="71"/>
      <c r="AZ116" s="71"/>
      <c r="BA116" s="71"/>
      <c r="BB116" s="68"/>
      <c r="BC116" s="72"/>
      <c r="BD116" s="68"/>
      <c r="BE116" s="73">
        <f t="shared" si="54"/>
        <v>2040</v>
      </c>
      <c r="BF116" s="114">
        <f t="shared" si="55"/>
        <v>0</v>
      </c>
      <c r="BG116" s="115" t="e">
        <f t="shared" si="56"/>
        <v>#DIV/0!</v>
      </c>
      <c r="BH116" s="115" t="e">
        <f t="shared" si="57"/>
        <v>#DIV/0!</v>
      </c>
      <c r="BI116" s="76"/>
      <c r="BJ116" s="77"/>
      <c r="BK116" s="116">
        <f t="shared" si="58"/>
        <v>5865000</v>
      </c>
      <c r="BL116" s="117">
        <v>1319788.8704000001</v>
      </c>
      <c r="BM116" s="118">
        <f t="shared" si="59"/>
        <v>0.22502794039215687</v>
      </c>
      <c r="BN116" s="119" t="str">
        <f t="shared" si="60"/>
        <v>B</v>
      </c>
      <c r="BO116" s="120">
        <v>104106.15742555306</v>
      </c>
      <c r="BP116" s="118">
        <f t="shared" si="61"/>
        <v>1.7750410473240077E-2</v>
      </c>
      <c r="BQ116" s="119" t="str">
        <f t="shared" si="62"/>
        <v>A</v>
      </c>
      <c r="BR116" s="238">
        <v>106673</v>
      </c>
      <c r="BS116" s="118">
        <f t="shared" si="63"/>
        <v>1.8188064791133846E-2</v>
      </c>
      <c r="BT116" s="119" t="str">
        <f t="shared" si="64"/>
        <v>A</v>
      </c>
      <c r="BU116" s="122">
        <f t="shared" si="65"/>
        <v>1530568.0278255532</v>
      </c>
      <c r="BV116" s="118">
        <f t="shared" si="66"/>
        <v>0.26096641565653084</v>
      </c>
      <c r="BW116" s="119" t="str">
        <f t="shared" si="67"/>
        <v>B</v>
      </c>
      <c r="BX116" s="109"/>
      <c r="BY116" s="123"/>
      <c r="BZ116" s="123"/>
      <c r="CA116" s="123"/>
      <c r="CB116" s="124"/>
      <c r="CC116" s="239"/>
      <c r="CD116" s="225"/>
      <c r="CE116" s="225"/>
      <c r="CF116" s="225"/>
      <c r="CG116" s="225"/>
      <c r="CH116" s="225"/>
      <c r="CI116" s="240"/>
      <c r="CJ116" s="241"/>
      <c r="CK116" s="225"/>
      <c r="CL116" s="225"/>
      <c r="CM116" s="225"/>
      <c r="CN116" s="225"/>
      <c r="CO116" s="225"/>
      <c r="CP116" s="240"/>
      <c r="CQ116" s="125"/>
      <c r="CR116" s="94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6"/>
      <c r="DG116" s="97"/>
      <c r="DH116" s="95"/>
      <c r="DI116" s="95"/>
      <c r="DJ116" s="95"/>
      <c r="DK116" s="95"/>
      <c r="DL116" s="96"/>
      <c r="DM116" s="95"/>
      <c r="DN116" s="267" t="s">
        <v>446</v>
      </c>
      <c r="DO116" s="410" t="s">
        <v>436</v>
      </c>
      <c r="DP116" s="95"/>
      <c r="DQ116" s="95"/>
      <c r="DR116" s="95"/>
    </row>
    <row r="117" spans="1:122" s="57" customFormat="1" ht="51" hidden="1">
      <c r="A117" s="99" t="s">
        <v>69</v>
      </c>
      <c r="B117" s="100" t="s">
        <v>440</v>
      </c>
      <c r="C117" s="102" t="s">
        <v>447</v>
      </c>
      <c r="D117" s="99" t="s">
        <v>243</v>
      </c>
      <c r="E117" s="102">
        <v>9</v>
      </c>
      <c r="F117" s="102" t="s">
        <v>442</v>
      </c>
      <c r="G117" s="102"/>
      <c r="H117" s="99" t="s">
        <v>283</v>
      </c>
      <c r="I117" s="68">
        <v>54500</v>
      </c>
      <c r="J117" s="68">
        <v>54</v>
      </c>
      <c r="K117" s="68" t="s">
        <v>115</v>
      </c>
      <c r="L117" s="102">
        <v>1975</v>
      </c>
      <c r="M117" s="102"/>
      <c r="N117" s="68">
        <f t="shared" si="53"/>
        <v>2492</v>
      </c>
      <c r="O117" s="166">
        <v>0</v>
      </c>
      <c r="P117" s="166">
        <v>0</v>
      </c>
      <c r="Q117" s="166">
        <v>0</v>
      </c>
      <c r="R117" s="166">
        <v>0</v>
      </c>
      <c r="S117" s="166">
        <v>0</v>
      </c>
      <c r="T117" s="166">
        <v>0</v>
      </c>
      <c r="U117" s="166">
        <v>0</v>
      </c>
      <c r="V117" s="166">
        <v>0</v>
      </c>
      <c r="W117" s="166">
        <v>0</v>
      </c>
      <c r="X117" s="68">
        <v>2492</v>
      </c>
      <c r="Y117" s="68">
        <v>1902</v>
      </c>
      <c r="Z117" s="68">
        <v>14</v>
      </c>
      <c r="AA117" s="68">
        <v>0</v>
      </c>
      <c r="AB117" s="68">
        <v>0</v>
      </c>
      <c r="AC117" s="68">
        <v>0</v>
      </c>
      <c r="AD117" s="68"/>
      <c r="AE117" s="68"/>
      <c r="AF117" s="68">
        <v>1</v>
      </c>
      <c r="AG117" s="68">
        <v>1</v>
      </c>
      <c r="AH117" s="68"/>
      <c r="AI117" s="68">
        <v>0</v>
      </c>
      <c r="AJ117" s="103"/>
      <c r="AK117" s="168"/>
      <c r="AL117" s="68"/>
      <c r="AM117" s="68"/>
      <c r="AN117" s="67" t="s">
        <v>448</v>
      </c>
      <c r="AO117" s="68"/>
      <c r="AP117" s="68">
        <f t="shared" si="68"/>
        <v>2492</v>
      </c>
      <c r="AQ117" s="69"/>
      <c r="AR117" s="105"/>
      <c r="AS117" s="71">
        <v>1219</v>
      </c>
      <c r="AT117" s="71">
        <f>19+36</f>
        <v>55</v>
      </c>
      <c r="AU117" s="71"/>
      <c r="AV117" s="71"/>
      <c r="AW117" s="71">
        <f>649+553</f>
        <v>1202</v>
      </c>
      <c r="AX117" s="71"/>
      <c r="AY117" s="71"/>
      <c r="AZ117" s="71"/>
      <c r="BA117" s="71"/>
      <c r="BB117" s="68"/>
      <c r="BC117" s="72"/>
      <c r="BD117" s="68"/>
      <c r="BE117" s="73">
        <f t="shared" si="54"/>
        <v>2476</v>
      </c>
      <c r="BF117" s="114">
        <f t="shared" si="55"/>
        <v>2.2213247172859451E-2</v>
      </c>
      <c r="BG117" s="115" t="e">
        <f t="shared" si="56"/>
        <v>#DIV/0!</v>
      </c>
      <c r="BH117" s="115" t="e">
        <f t="shared" si="57"/>
        <v>#DIV/0!</v>
      </c>
      <c r="BI117" s="76"/>
      <c r="BJ117" s="77"/>
      <c r="BK117" s="116">
        <f t="shared" si="58"/>
        <v>7118500</v>
      </c>
      <c r="BL117" s="117">
        <v>1137068.7744</v>
      </c>
      <c r="BM117" s="118">
        <f t="shared" si="59"/>
        <v>0.15973432245557351</v>
      </c>
      <c r="BN117" s="119" t="str">
        <f t="shared" si="60"/>
        <v>A</v>
      </c>
      <c r="BO117" s="120">
        <v>91287.594319999989</v>
      </c>
      <c r="BP117" s="118">
        <f t="shared" si="61"/>
        <v>1.2823993021001614E-2</v>
      </c>
      <c r="BQ117" s="119" t="str">
        <f t="shared" si="62"/>
        <v>A</v>
      </c>
      <c r="BR117" s="238">
        <v>715073</v>
      </c>
      <c r="BS117" s="118">
        <f t="shared" si="63"/>
        <v>0.1004527639249842</v>
      </c>
      <c r="BT117" s="119" t="str">
        <f t="shared" si="64"/>
        <v>A</v>
      </c>
      <c r="BU117" s="122">
        <f t="shared" si="65"/>
        <v>1943429.3687199999</v>
      </c>
      <c r="BV117" s="118">
        <f t="shared" si="66"/>
        <v>0.27301107940155933</v>
      </c>
      <c r="BW117" s="119" t="str">
        <f t="shared" si="67"/>
        <v>B</v>
      </c>
      <c r="BX117" s="109"/>
      <c r="BY117" s="123"/>
      <c r="BZ117" s="123"/>
      <c r="CA117" s="123"/>
      <c r="CB117" s="124"/>
      <c r="CC117" s="239"/>
      <c r="CD117" s="225"/>
      <c r="CE117" s="225"/>
      <c r="CF117" s="225"/>
      <c r="CG117" s="225"/>
      <c r="CH117" s="225"/>
      <c r="CI117" s="240"/>
      <c r="CJ117" s="241"/>
      <c r="CK117" s="225"/>
      <c r="CL117" s="225"/>
      <c r="CM117" s="225"/>
      <c r="CN117" s="225"/>
      <c r="CO117" s="225"/>
      <c r="CP117" s="240"/>
      <c r="CQ117" s="125"/>
      <c r="CR117" s="94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6"/>
      <c r="DG117" s="97"/>
      <c r="DH117" s="95"/>
      <c r="DI117" s="95"/>
      <c r="DJ117" s="95"/>
      <c r="DK117" s="95"/>
      <c r="DL117" s="96"/>
      <c r="DM117" s="95"/>
      <c r="DN117" s="267" t="s">
        <v>446</v>
      </c>
      <c r="DO117" s="410" t="s">
        <v>436</v>
      </c>
      <c r="DP117" s="95"/>
      <c r="DQ117" s="95"/>
      <c r="DR117" s="95"/>
    </row>
    <row r="118" spans="1:122" s="57" customFormat="1" ht="38.25" hidden="1">
      <c r="A118" s="99" t="s">
        <v>69</v>
      </c>
      <c r="B118" s="100" t="s">
        <v>440</v>
      </c>
      <c r="C118" s="102" t="s">
        <v>449</v>
      </c>
      <c r="D118" s="99" t="s">
        <v>243</v>
      </c>
      <c r="E118" s="102">
        <v>9</v>
      </c>
      <c r="F118" s="102" t="s">
        <v>442</v>
      </c>
      <c r="G118" s="102"/>
      <c r="H118" s="99" t="s">
        <v>283</v>
      </c>
      <c r="I118" s="68">
        <v>54500</v>
      </c>
      <c r="J118" s="68">
        <v>54</v>
      </c>
      <c r="K118" s="68" t="s">
        <v>115</v>
      </c>
      <c r="L118" s="102">
        <v>1975</v>
      </c>
      <c r="M118" s="102"/>
      <c r="N118" s="68">
        <v>9914</v>
      </c>
      <c r="O118" s="166">
        <v>0</v>
      </c>
      <c r="P118" s="166">
        <v>0</v>
      </c>
      <c r="Q118" s="166">
        <v>0</v>
      </c>
      <c r="R118" s="166">
        <v>0</v>
      </c>
      <c r="S118" s="166">
        <v>0</v>
      </c>
      <c r="T118" s="166">
        <v>0</v>
      </c>
      <c r="U118" s="166">
        <v>0</v>
      </c>
      <c r="V118" s="166">
        <v>0</v>
      </c>
      <c r="W118" s="166">
        <v>0</v>
      </c>
      <c r="X118" s="68">
        <f>11143+32</f>
        <v>11175</v>
      </c>
      <c r="Y118" s="68">
        <f>10338+25</f>
        <v>10363</v>
      </c>
      <c r="Z118" s="68">
        <v>0</v>
      </c>
      <c r="AA118" s="68">
        <v>0</v>
      </c>
      <c r="AB118" s="68">
        <v>0</v>
      </c>
      <c r="AC118" s="68">
        <v>0</v>
      </c>
      <c r="AD118" s="68"/>
      <c r="AE118" s="68"/>
      <c r="AF118" s="68">
        <v>4</v>
      </c>
      <c r="AG118" s="68">
        <v>1</v>
      </c>
      <c r="AH118" s="68"/>
      <c r="AI118" s="68">
        <v>0</v>
      </c>
      <c r="AJ118" s="103"/>
      <c r="AK118" s="168"/>
      <c r="AL118" s="68"/>
      <c r="AM118" s="68"/>
      <c r="AN118" s="67" t="s">
        <v>450</v>
      </c>
      <c r="AO118" s="68"/>
      <c r="AP118" s="68">
        <f t="shared" si="68"/>
        <v>11175</v>
      </c>
      <c r="AQ118" s="69"/>
      <c r="AR118" s="105">
        <f>3831+16</f>
        <v>3847</v>
      </c>
      <c r="AS118" s="71">
        <f>3826+303</f>
        <v>4129</v>
      </c>
      <c r="AT118" s="71"/>
      <c r="AU118" s="71"/>
      <c r="AV118" s="71"/>
      <c r="AW118" s="71">
        <f>1447+191</f>
        <v>1638</v>
      </c>
      <c r="AX118" s="71"/>
      <c r="AY118" s="71"/>
      <c r="AZ118" s="71"/>
      <c r="BA118" s="71"/>
      <c r="BB118" s="68"/>
      <c r="BC118" s="437">
        <f>9914-9614</f>
        <v>300</v>
      </c>
      <c r="BD118" s="228"/>
      <c r="BE118" s="73">
        <f t="shared" si="54"/>
        <v>9914</v>
      </c>
      <c r="BF118" s="114">
        <f t="shared" si="55"/>
        <v>0</v>
      </c>
      <c r="BG118" s="115" t="e">
        <f t="shared" si="56"/>
        <v>#DIV/0!</v>
      </c>
      <c r="BH118" s="115" t="e">
        <f t="shared" si="57"/>
        <v>#DIV/0!</v>
      </c>
      <c r="BI118" s="76"/>
      <c r="BJ118" s="77"/>
      <c r="BK118" s="116">
        <f t="shared" si="58"/>
        <v>28502750</v>
      </c>
      <c r="BL118" s="117">
        <v>4454812.96</v>
      </c>
      <c r="BM118" s="118">
        <f t="shared" si="59"/>
        <v>0.15629414565261246</v>
      </c>
      <c r="BN118" s="119" t="str">
        <f t="shared" si="60"/>
        <v>A</v>
      </c>
      <c r="BO118" s="120">
        <v>505739.00410279131</v>
      </c>
      <c r="BP118" s="118">
        <f t="shared" si="61"/>
        <v>1.7743516120472282E-2</v>
      </c>
      <c r="BQ118" s="119" t="str">
        <f t="shared" si="62"/>
        <v>A</v>
      </c>
      <c r="BR118" s="238">
        <v>1502072</v>
      </c>
      <c r="BS118" s="118">
        <f t="shared" si="63"/>
        <v>5.2699195691643788E-2</v>
      </c>
      <c r="BT118" s="119" t="str">
        <f t="shared" si="64"/>
        <v>A</v>
      </c>
      <c r="BU118" s="122">
        <f t="shared" si="65"/>
        <v>6462623.9641027916</v>
      </c>
      <c r="BV118" s="118">
        <f t="shared" si="66"/>
        <v>0.22673685746472855</v>
      </c>
      <c r="BW118" s="119" t="str">
        <f t="shared" si="67"/>
        <v>B</v>
      </c>
      <c r="BX118" s="109"/>
      <c r="BY118" s="123"/>
      <c r="BZ118" s="123"/>
      <c r="CA118" s="123"/>
      <c r="CB118" s="124"/>
      <c r="CC118" s="239"/>
      <c r="CD118" s="225"/>
      <c r="CE118" s="225"/>
      <c r="CF118" s="225"/>
      <c r="CG118" s="225"/>
      <c r="CH118" s="225"/>
      <c r="CI118" s="240"/>
      <c r="CJ118" s="241"/>
      <c r="CK118" s="225"/>
      <c r="CL118" s="225"/>
      <c r="CM118" s="225"/>
      <c r="CN118" s="225"/>
      <c r="CO118" s="225"/>
      <c r="CP118" s="240"/>
      <c r="CQ118" s="125"/>
      <c r="CR118" s="94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5"/>
      <c r="DD118" s="95"/>
      <c r="DE118" s="95"/>
      <c r="DF118" s="96"/>
      <c r="DG118" s="97"/>
      <c r="DH118" s="95"/>
      <c r="DI118" s="95"/>
      <c r="DJ118" s="95"/>
      <c r="DK118" s="95"/>
      <c r="DL118" s="96"/>
      <c r="DM118" s="95"/>
      <c r="DN118" s="95"/>
      <c r="DO118" s="410" t="s">
        <v>436</v>
      </c>
      <c r="DP118" s="95"/>
      <c r="DQ118" s="95"/>
      <c r="DR118" s="95"/>
    </row>
    <row r="119" spans="1:122" s="57" customFormat="1" ht="51" hidden="1">
      <c r="A119" s="99" t="s">
        <v>69</v>
      </c>
      <c r="B119" s="100" t="s">
        <v>440</v>
      </c>
      <c r="C119" s="102" t="s">
        <v>451</v>
      </c>
      <c r="D119" s="99" t="s">
        <v>72</v>
      </c>
      <c r="E119" s="102">
        <v>9</v>
      </c>
      <c r="F119" s="102" t="s">
        <v>442</v>
      </c>
      <c r="G119" s="102"/>
      <c r="H119" s="99" t="s">
        <v>283</v>
      </c>
      <c r="I119" s="68">
        <v>54500</v>
      </c>
      <c r="J119" s="68">
        <v>54</v>
      </c>
      <c r="K119" s="68" t="s">
        <v>115</v>
      </c>
      <c r="L119" s="102">
        <v>1975</v>
      </c>
      <c r="M119" s="102"/>
      <c r="N119" s="68">
        <f t="shared" si="53"/>
        <v>3580</v>
      </c>
      <c r="O119" s="166">
        <v>0</v>
      </c>
      <c r="P119" s="166">
        <v>0</v>
      </c>
      <c r="Q119" s="166">
        <v>3</v>
      </c>
      <c r="R119" s="166">
        <v>0</v>
      </c>
      <c r="S119" s="166">
        <v>0</v>
      </c>
      <c r="T119" s="166">
        <v>0</v>
      </c>
      <c r="U119" s="68">
        <v>2</v>
      </c>
      <c r="V119" s="68">
        <v>1</v>
      </c>
      <c r="W119" s="68">
        <v>0</v>
      </c>
      <c r="X119" s="68">
        <v>3580</v>
      </c>
      <c r="Y119" s="68">
        <v>3229</v>
      </c>
      <c r="Z119" s="68">
        <v>1848</v>
      </c>
      <c r="AA119" s="68">
        <v>322</v>
      </c>
      <c r="AB119" s="68">
        <v>361</v>
      </c>
      <c r="AC119" s="68">
        <v>0</v>
      </c>
      <c r="AD119" s="68"/>
      <c r="AE119" s="68"/>
      <c r="AF119" s="68">
        <v>2</v>
      </c>
      <c r="AG119" s="68">
        <v>1</v>
      </c>
      <c r="AH119" s="68"/>
      <c r="AI119" s="68">
        <v>0</v>
      </c>
      <c r="AJ119" s="103"/>
      <c r="AK119" s="168"/>
      <c r="AL119" s="68"/>
      <c r="AM119" s="68"/>
      <c r="AN119" s="67" t="s">
        <v>452</v>
      </c>
      <c r="AO119" s="68"/>
      <c r="AP119" s="68">
        <f t="shared" si="68"/>
        <v>3580</v>
      </c>
      <c r="AQ119" s="69"/>
      <c r="AR119" s="105"/>
      <c r="AS119" s="71"/>
      <c r="AT119" s="71">
        <v>3580</v>
      </c>
      <c r="AU119" s="438">
        <v>1136</v>
      </c>
      <c r="AV119" s="438">
        <v>3266</v>
      </c>
      <c r="AW119" s="71"/>
      <c r="AX119" s="71"/>
      <c r="AY119" s="71"/>
      <c r="AZ119" s="71"/>
      <c r="BA119" s="71"/>
      <c r="BB119" s="68"/>
      <c r="BC119" s="72"/>
      <c r="BD119" s="68"/>
      <c r="BE119" s="73">
        <f t="shared" si="54"/>
        <v>3580</v>
      </c>
      <c r="BF119" s="176">
        <f t="shared" si="55"/>
        <v>1</v>
      </c>
      <c r="BG119" s="115">
        <f t="shared" si="56"/>
        <v>0.34782608695652173</v>
      </c>
      <c r="BH119" s="115" t="str">
        <f t="shared" si="57"/>
        <v>I.Autres</v>
      </c>
      <c r="BI119" s="76"/>
      <c r="BJ119" s="77"/>
      <c r="BK119" s="116">
        <f t="shared" si="58"/>
        <v>10292500</v>
      </c>
      <c r="BL119" s="117">
        <v>1393200.3071999999</v>
      </c>
      <c r="BM119" s="118">
        <f t="shared" si="59"/>
        <v>0.13536072938547486</v>
      </c>
      <c r="BN119" s="119" t="str">
        <f t="shared" si="60"/>
        <v>A</v>
      </c>
      <c r="BO119" s="120">
        <v>182623.96363895523</v>
      </c>
      <c r="BP119" s="118">
        <f t="shared" si="61"/>
        <v>1.7743401859505001E-2</v>
      </c>
      <c r="BQ119" s="119" t="str">
        <f t="shared" si="62"/>
        <v>A</v>
      </c>
      <c r="BR119" s="238">
        <v>665725</v>
      </c>
      <c r="BS119" s="118">
        <f t="shared" si="63"/>
        <v>6.4680592664561568E-2</v>
      </c>
      <c r="BT119" s="119" t="str">
        <f t="shared" si="64"/>
        <v>A</v>
      </c>
      <c r="BU119" s="122">
        <f t="shared" si="65"/>
        <v>2241549.2708389554</v>
      </c>
      <c r="BV119" s="118">
        <f t="shared" si="66"/>
        <v>0.21778472390954146</v>
      </c>
      <c r="BW119" s="119" t="str">
        <f t="shared" si="67"/>
        <v>B</v>
      </c>
      <c r="BX119" s="109"/>
      <c r="BY119" s="123"/>
      <c r="BZ119" s="123"/>
      <c r="CA119" s="123"/>
      <c r="CB119" s="124"/>
      <c r="CC119" s="239"/>
      <c r="CD119" s="225"/>
      <c r="CE119" s="225"/>
      <c r="CF119" s="225"/>
      <c r="CG119" s="225"/>
      <c r="CH119" s="225"/>
      <c r="CI119" s="240"/>
      <c r="CJ119" s="241"/>
      <c r="CK119" s="225"/>
      <c r="CL119" s="225"/>
      <c r="CM119" s="225"/>
      <c r="CN119" s="225"/>
      <c r="CO119" s="225"/>
      <c r="CP119" s="240"/>
      <c r="CQ119" s="125"/>
      <c r="CR119" s="94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6"/>
      <c r="DG119" s="97"/>
      <c r="DH119" s="95"/>
      <c r="DI119" s="95"/>
      <c r="DJ119" s="95"/>
      <c r="DK119" s="95"/>
      <c r="DL119" s="96"/>
      <c r="DM119" s="95"/>
      <c r="DN119" s="267" t="s">
        <v>453</v>
      </c>
      <c r="DO119" s="410" t="s">
        <v>436</v>
      </c>
      <c r="DP119" s="95"/>
      <c r="DQ119" s="95"/>
      <c r="DR119" s="95"/>
    </row>
    <row r="120" spans="1:122" s="57" customFormat="1" ht="38.25" hidden="1">
      <c r="A120" s="99" t="s">
        <v>69</v>
      </c>
      <c r="B120" s="100" t="s">
        <v>440</v>
      </c>
      <c r="C120" s="102" t="s">
        <v>454</v>
      </c>
      <c r="D120" s="99" t="s">
        <v>77</v>
      </c>
      <c r="E120" s="102">
        <v>9</v>
      </c>
      <c r="F120" s="102" t="s">
        <v>442</v>
      </c>
      <c r="G120" s="102"/>
      <c r="H120" s="99" t="s">
        <v>283</v>
      </c>
      <c r="I120" s="68">
        <v>54500</v>
      </c>
      <c r="J120" s="68">
        <v>54</v>
      </c>
      <c r="K120" s="68" t="s">
        <v>115</v>
      </c>
      <c r="L120" s="102">
        <v>1975</v>
      </c>
      <c r="M120" s="102"/>
      <c r="N120" s="68">
        <f t="shared" si="53"/>
        <v>8949</v>
      </c>
      <c r="O120" s="166">
        <v>0</v>
      </c>
      <c r="P120" s="166">
        <v>0</v>
      </c>
      <c r="Q120" s="166">
        <v>0</v>
      </c>
      <c r="R120" s="166">
        <v>0</v>
      </c>
      <c r="S120" s="166">
        <v>0</v>
      </c>
      <c r="T120" s="166">
        <v>0</v>
      </c>
      <c r="U120" s="166">
        <v>0</v>
      </c>
      <c r="V120" s="166">
        <v>0</v>
      </c>
      <c r="W120" s="166">
        <v>0</v>
      </c>
      <c r="X120" s="68">
        <v>8949</v>
      </c>
      <c r="Y120" s="68">
        <v>8088</v>
      </c>
      <c r="Z120" s="68">
        <v>42</v>
      </c>
      <c r="AA120" s="68">
        <v>0</v>
      </c>
      <c r="AB120" s="68">
        <v>0</v>
      </c>
      <c r="AC120" s="68">
        <v>0</v>
      </c>
      <c r="AD120" s="68"/>
      <c r="AE120" s="68"/>
      <c r="AF120" s="68">
        <v>3</v>
      </c>
      <c r="AG120" s="68">
        <v>1</v>
      </c>
      <c r="AH120" s="68"/>
      <c r="AI120" s="68">
        <v>0</v>
      </c>
      <c r="AJ120" s="103"/>
      <c r="AK120" s="168"/>
      <c r="AL120" s="68"/>
      <c r="AM120" s="68"/>
      <c r="AN120" s="67" t="s">
        <v>455</v>
      </c>
      <c r="AO120" s="68"/>
      <c r="AP120" s="68">
        <f t="shared" si="68"/>
        <v>8949</v>
      </c>
      <c r="AQ120" s="69"/>
      <c r="AR120" s="105">
        <f>3672+330</f>
        <v>4002</v>
      </c>
      <c r="AS120" s="71">
        <v>3830</v>
      </c>
      <c r="AT120" s="71">
        <f>69+17</f>
        <v>86</v>
      </c>
      <c r="AU120" s="71"/>
      <c r="AV120" s="71"/>
      <c r="AW120" s="71">
        <v>903</v>
      </c>
      <c r="AX120" s="71"/>
      <c r="AY120" s="71">
        <v>47</v>
      </c>
      <c r="AZ120" s="71"/>
      <c r="BA120" s="71"/>
      <c r="BB120" s="68"/>
      <c r="BC120" s="145">
        <v>81</v>
      </c>
      <c r="BD120" s="228" t="s">
        <v>456</v>
      </c>
      <c r="BE120" s="73">
        <f t="shared" si="54"/>
        <v>8949</v>
      </c>
      <c r="BF120" s="114">
        <f t="shared" si="55"/>
        <v>9.6100122918761875E-3</v>
      </c>
      <c r="BG120" s="115" t="e">
        <f t="shared" si="56"/>
        <v>#DIV/0!</v>
      </c>
      <c r="BH120" s="115" t="e">
        <f t="shared" si="57"/>
        <v>#DIV/0!</v>
      </c>
      <c r="BI120" s="228"/>
      <c r="BJ120" s="77"/>
      <c r="BK120" s="116">
        <f t="shared" si="58"/>
        <v>25728375</v>
      </c>
      <c r="BL120" s="117">
        <v>2857224.8640000001</v>
      </c>
      <c r="BM120" s="118">
        <f t="shared" si="59"/>
        <v>0.11105345222929937</v>
      </c>
      <c r="BN120" s="119" t="str">
        <f t="shared" si="60"/>
        <v>A</v>
      </c>
      <c r="BO120" s="120">
        <v>456442.0727047004</v>
      </c>
      <c r="BP120" s="118">
        <f t="shared" si="61"/>
        <v>1.7740804567124836E-2</v>
      </c>
      <c r="BQ120" s="119" t="str">
        <f t="shared" si="62"/>
        <v>A</v>
      </c>
      <c r="BR120" s="238">
        <v>947617</v>
      </c>
      <c r="BS120" s="118">
        <f t="shared" si="63"/>
        <v>3.6831591579336041E-2</v>
      </c>
      <c r="BT120" s="119" t="str">
        <f t="shared" si="64"/>
        <v>A</v>
      </c>
      <c r="BU120" s="122">
        <f t="shared" si="65"/>
        <v>4261283.9367047008</v>
      </c>
      <c r="BV120" s="118">
        <f t="shared" si="66"/>
        <v>0.16562584837576025</v>
      </c>
      <c r="BW120" s="119" t="str">
        <f t="shared" si="67"/>
        <v>A</v>
      </c>
      <c r="BX120" s="109"/>
      <c r="BY120" s="123"/>
      <c r="BZ120" s="123"/>
      <c r="CA120" s="123"/>
      <c r="CB120" s="124"/>
      <c r="CC120" s="239"/>
      <c r="CD120" s="225"/>
      <c r="CE120" s="225"/>
      <c r="CF120" s="225"/>
      <c r="CG120" s="225"/>
      <c r="CH120" s="225"/>
      <c r="CI120" s="240"/>
      <c r="CJ120" s="241"/>
      <c r="CK120" s="225"/>
      <c r="CL120" s="225"/>
      <c r="CM120" s="225"/>
      <c r="CN120" s="225"/>
      <c r="CO120" s="225"/>
      <c r="CP120" s="240"/>
      <c r="CQ120" s="125"/>
      <c r="CR120" s="94"/>
      <c r="CS120" s="95"/>
      <c r="CT120" s="95"/>
      <c r="CU120" s="95"/>
      <c r="CV120" s="95"/>
      <c r="CW120" s="95"/>
      <c r="CX120" s="95"/>
      <c r="CY120" s="95"/>
      <c r="CZ120" s="95"/>
      <c r="DA120" s="95"/>
      <c r="DB120" s="95"/>
      <c r="DC120" s="95"/>
      <c r="DD120" s="95"/>
      <c r="DE120" s="95"/>
      <c r="DF120" s="96"/>
      <c r="DG120" s="97"/>
      <c r="DH120" s="95"/>
      <c r="DI120" s="95"/>
      <c r="DJ120" s="95"/>
      <c r="DK120" s="95"/>
      <c r="DL120" s="96"/>
      <c r="DM120" s="95"/>
      <c r="DN120" s="267" t="s">
        <v>453</v>
      </c>
      <c r="DO120" s="410" t="s">
        <v>436</v>
      </c>
      <c r="DP120" s="95"/>
      <c r="DQ120" s="95"/>
      <c r="DR120" s="95"/>
    </row>
    <row r="121" spans="1:122" s="57" customFormat="1" ht="38.25" hidden="1">
      <c r="A121" s="99" t="s">
        <v>69</v>
      </c>
      <c r="B121" s="100" t="s">
        <v>440</v>
      </c>
      <c r="C121" s="102" t="s">
        <v>457</v>
      </c>
      <c r="D121" s="99" t="s">
        <v>77</v>
      </c>
      <c r="E121" s="102">
        <v>9</v>
      </c>
      <c r="F121" s="102" t="s">
        <v>442</v>
      </c>
      <c r="G121" s="102"/>
      <c r="H121" s="99" t="s">
        <v>283</v>
      </c>
      <c r="I121" s="68">
        <v>54500</v>
      </c>
      <c r="J121" s="68">
        <v>54</v>
      </c>
      <c r="K121" s="68" t="s">
        <v>115</v>
      </c>
      <c r="L121" s="102">
        <v>1975</v>
      </c>
      <c r="M121" s="102"/>
      <c r="N121" s="68">
        <f t="shared" si="53"/>
        <v>17265</v>
      </c>
      <c r="O121" s="166">
        <v>0</v>
      </c>
      <c r="P121" s="166">
        <v>0</v>
      </c>
      <c r="Q121" s="166">
        <v>0</v>
      </c>
      <c r="R121" s="166">
        <v>0</v>
      </c>
      <c r="S121" s="166">
        <v>0</v>
      </c>
      <c r="T121" s="166">
        <v>0</v>
      </c>
      <c r="U121" s="166">
        <v>0</v>
      </c>
      <c r="V121" s="166">
        <v>0</v>
      </c>
      <c r="W121" s="166">
        <v>0</v>
      </c>
      <c r="X121" s="68">
        <f>17164+101</f>
        <v>17265</v>
      </c>
      <c r="Y121" s="68">
        <v>15701</v>
      </c>
      <c r="Z121" s="68">
        <v>222</v>
      </c>
      <c r="AA121" s="68">
        <v>0</v>
      </c>
      <c r="AB121" s="68">
        <v>0</v>
      </c>
      <c r="AC121" s="68">
        <v>0</v>
      </c>
      <c r="AD121" s="68"/>
      <c r="AE121" s="68"/>
      <c r="AF121" s="68">
        <v>4</v>
      </c>
      <c r="AG121" s="68">
        <v>1</v>
      </c>
      <c r="AH121" s="68"/>
      <c r="AI121" s="68">
        <v>0</v>
      </c>
      <c r="AJ121" s="103"/>
      <c r="AK121" s="168"/>
      <c r="AL121" s="68"/>
      <c r="AM121" s="68"/>
      <c r="AN121" s="67" t="s">
        <v>458</v>
      </c>
      <c r="AO121" s="68"/>
      <c r="AP121" s="68">
        <f t="shared" si="68"/>
        <v>17265</v>
      </c>
      <c r="AQ121" s="69"/>
      <c r="AR121" s="105">
        <f>7743+BI121</f>
        <v>10431</v>
      </c>
      <c r="AS121" s="71">
        <v>4961</v>
      </c>
      <c r="AT121" s="71">
        <v>424</v>
      </c>
      <c r="AU121" s="71"/>
      <c r="AV121" s="71"/>
      <c r="AW121" s="71">
        <f>110+539</f>
        <v>649</v>
      </c>
      <c r="AX121" s="71"/>
      <c r="AY121" s="71">
        <v>85</v>
      </c>
      <c r="AZ121" s="71"/>
      <c r="BA121" s="71"/>
      <c r="BB121" s="68"/>
      <c r="BC121" s="145">
        <v>614</v>
      </c>
      <c r="BD121" s="228"/>
      <c r="BE121" s="73">
        <f t="shared" si="54"/>
        <v>17164</v>
      </c>
      <c r="BF121" s="114">
        <f t="shared" si="55"/>
        <v>2.4702866464693544E-2</v>
      </c>
      <c r="BG121" s="115" t="e">
        <f t="shared" si="56"/>
        <v>#DIV/0!</v>
      </c>
      <c r="BH121" s="115" t="e">
        <f t="shared" si="57"/>
        <v>#DIV/0!</v>
      </c>
      <c r="BI121" s="213">
        <v>2688</v>
      </c>
      <c r="BJ121" s="77"/>
      <c r="BK121" s="116">
        <f t="shared" si="58"/>
        <v>49346500</v>
      </c>
      <c r="BL121" s="117">
        <v>5500359.9872000003</v>
      </c>
      <c r="BM121" s="118">
        <f t="shared" si="59"/>
        <v>0.11146403467723143</v>
      </c>
      <c r="BN121" s="119" t="str">
        <f t="shared" si="60"/>
        <v>A</v>
      </c>
      <c r="BO121" s="120">
        <v>630014.59976000001</v>
      </c>
      <c r="BP121" s="118">
        <f t="shared" si="61"/>
        <v>1.2767158760195759E-2</v>
      </c>
      <c r="BQ121" s="119" t="str">
        <f t="shared" si="62"/>
        <v>A</v>
      </c>
      <c r="BR121" s="238">
        <f>797545+890968</f>
        <v>1688513</v>
      </c>
      <c r="BS121" s="118">
        <f t="shared" si="63"/>
        <v>3.4217482496225672E-2</v>
      </c>
      <c r="BT121" s="119" t="str">
        <f t="shared" si="64"/>
        <v>A</v>
      </c>
      <c r="BU121" s="122">
        <f t="shared" si="65"/>
        <v>7818887.58696</v>
      </c>
      <c r="BV121" s="118">
        <f t="shared" si="66"/>
        <v>0.15844867593365283</v>
      </c>
      <c r="BW121" s="119" t="str">
        <f t="shared" si="67"/>
        <v>A</v>
      </c>
      <c r="BX121" s="109"/>
      <c r="BY121" s="123"/>
      <c r="BZ121" s="123"/>
      <c r="CA121" s="123"/>
      <c r="CB121" s="124"/>
      <c r="CC121" s="239"/>
      <c r="CD121" s="225"/>
      <c r="CE121" s="225"/>
      <c r="CF121" s="225"/>
      <c r="CG121" s="225"/>
      <c r="CH121" s="225"/>
      <c r="CI121" s="240"/>
      <c r="CJ121" s="241"/>
      <c r="CK121" s="225"/>
      <c r="CL121" s="225"/>
      <c r="CM121" s="225"/>
      <c r="CN121" s="225"/>
      <c r="CO121" s="225"/>
      <c r="CP121" s="240"/>
      <c r="CQ121" s="125"/>
      <c r="CR121" s="94"/>
      <c r="CS121" s="95"/>
      <c r="CT121" s="95"/>
      <c r="CU121" s="95"/>
      <c r="CV121" s="95"/>
      <c r="CW121" s="95"/>
      <c r="CX121" s="95"/>
      <c r="CY121" s="95"/>
      <c r="CZ121" s="95"/>
      <c r="DA121" s="95"/>
      <c r="DB121" s="95"/>
      <c r="DC121" s="95"/>
      <c r="DD121" s="95"/>
      <c r="DE121" s="95"/>
      <c r="DF121" s="96"/>
      <c r="DG121" s="97"/>
      <c r="DH121" s="95"/>
      <c r="DI121" s="95"/>
      <c r="DJ121" s="95"/>
      <c r="DK121" s="95"/>
      <c r="DL121" s="96"/>
      <c r="DM121" s="95"/>
      <c r="DN121" s="267" t="s">
        <v>453</v>
      </c>
      <c r="DO121" s="410" t="s">
        <v>436</v>
      </c>
      <c r="DP121" s="95"/>
      <c r="DQ121" s="95"/>
      <c r="DR121" s="95"/>
    </row>
    <row r="122" spans="1:122" s="57" customFormat="1" ht="38.25" hidden="1">
      <c r="A122" s="99" t="s">
        <v>69</v>
      </c>
      <c r="B122" s="100" t="s">
        <v>440</v>
      </c>
      <c r="C122" s="102" t="s">
        <v>459</v>
      </c>
      <c r="D122" s="99" t="s">
        <v>243</v>
      </c>
      <c r="E122" s="102">
        <v>9</v>
      </c>
      <c r="F122" s="102" t="s">
        <v>442</v>
      </c>
      <c r="G122" s="102"/>
      <c r="H122" s="99" t="s">
        <v>283</v>
      </c>
      <c r="I122" s="68">
        <v>54500</v>
      </c>
      <c r="J122" s="68">
        <v>54</v>
      </c>
      <c r="K122" s="68" t="s">
        <v>115</v>
      </c>
      <c r="L122" s="102">
        <v>2010</v>
      </c>
      <c r="M122" s="102"/>
      <c r="N122" s="68">
        <f t="shared" si="53"/>
        <v>5206</v>
      </c>
      <c r="O122" s="166">
        <v>0</v>
      </c>
      <c r="P122" s="166">
        <v>0</v>
      </c>
      <c r="Q122" s="166">
        <v>0</v>
      </c>
      <c r="R122" s="166">
        <v>0</v>
      </c>
      <c r="S122" s="166">
        <v>0</v>
      </c>
      <c r="T122" s="166">
        <v>0</v>
      </c>
      <c r="U122" s="166">
        <v>0</v>
      </c>
      <c r="V122" s="166">
        <v>0</v>
      </c>
      <c r="W122" s="166">
        <v>0</v>
      </c>
      <c r="X122" s="68">
        <v>5206</v>
      </c>
      <c r="Y122" s="68">
        <v>4645</v>
      </c>
      <c r="Z122" s="68">
        <v>0</v>
      </c>
      <c r="AA122" s="68">
        <v>0</v>
      </c>
      <c r="AB122" s="68">
        <v>0</v>
      </c>
      <c r="AC122" s="68">
        <v>0</v>
      </c>
      <c r="AD122" s="68"/>
      <c r="AE122" s="68"/>
      <c r="AF122" s="68">
        <v>4</v>
      </c>
      <c r="AG122" s="68">
        <v>1</v>
      </c>
      <c r="AH122" s="68"/>
      <c r="AI122" s="68">
        <v>0</v>
      </c>
      <c r="AJ122" s="103"/>
      <c r="AK122" s="104"/>
      <c r="AL122" s="68"/>
      <c r="AM122" s="68"/>
      <c r="AN122" s="67" t="s">
        <v>460</v>
      </c>
      <c r="AO122" s="68"/>
      <c r="AP122" s="68">
        <f t="shared" si="68"/>
        <v>5206</v>
      </c>
      <c r="AQ122" s="69"/>
      <c r="AR122" s="105"/>
      <c r="AS122" s="71">
        <v>5206</v>
      </c>
      <c r="AT122" s="71"/>
      <c r="AU122" s="71"/>
      <c r="AV122" s="71"/>
      <c r="AW122" s="71"/>
      <c r="AX122" s="71"/>
      <c r="AY122" s="71"/>
      <c r="AZ122" s="71"/>
      <c r="BA122" s="71"/>
      <c r="BB122" s="68"/>
      <c r="BC122" s="72"/>
      <c r="BD122" s="68"/>
      <c r="BE122" s="73">
        <f t="shared" si="54"/>
        <v>5206</v>
      </c>
      <c r="BF122" s="114">
        <f t="shared" si="55"/>
        <v>0</v>
      </c>
      <c r="BG122" s="115" t="e">
        <f t="shared" si="56"/>
        <v>#DIV/0!</v>
      </c>
      <c r="BH122" s="115" t="e">
        <f t="shared" si="57"/>
        <v>#DIV/0!</v>
      </c>
      <c r="BI122" s="76"/>
      <c r="BJ122" s="77"/>
      <c r="BK122" s="116">
        <f t="shared" si="58"/>
        <v>14967250</v>
      </c>
      <c r="BL122" s="117">
        <v>32824.937600000005</v>
      </c>
      <c r="BM122" s="118">
        <f t="shared" si="59"/>
        <v>2.1931174798309645E-3</v>
      </c>
      <c r="BN122" s="119" t="str">
        <f t="shared" si="60"/>
        <v>A</v>
      </c>
      <c r="BO122" s="120">
        <v>0</v>
      </c>
      <c r="BP122" s="118">
        <f t="shared" si="61"/>
        <v>0</v>
      </c>
      <c r="BQ122" s="119" t="str">
        <f t="shared" si="62"/>
        <v>SO</v>
      </c>
      <c r="BR122" s="238">
        <v>0</v>
      </c>
      <c r="BS122" s="118">
        <f t="shared" si="63"/>
        <v>0</v>
      </c>
      <c r="BT122" s="119" t="str">
        <f t="shared" si="64"/>
        <v>SO</v>
      </c>
      <c r="BU122" s="122">
        <f t="shared" si="65"/>
        <v>32824.937600000005</v>
      </c>
      <c r="BV122" s="118">
        <f t="shared" si="66"/>
        <v>2.1931174798309645E-3</v>
      </c>
      <c r="BW122" s="119" t="str">
        <f t="shared" si="67"/>
        <v>A</v>
      </c>
      <c r="BX122" s="109"/>
      <c r="BY122" s="123"/>
      <c r="BZ122" s="123"/>
      <c r="CA122" s="123"/>
      <c r="CB122" s="124"/>
      <c r="CC122" s="239"/>
      <c r="CD122" s="225"/>
      <c r="CE122" s="225"/>
      <c r="CF122" s="225"/>
      <c r="CG122" s="225"/>
      <c r="CH122" s="225"/>
      <c r="CI122" s="240"/>
      <c r="CJ122" s="241"/>
      <c r="CK122" s="225"/>
      <c r="CL122" s="225"/>
      <c r="CM122" s="225"/>
      <c r="CN122" s="225"/>
      <c r="CO122" s="225"/>
      <c r="CP122" s="240"/>
      <c r="CQ122" s="125"/>
      <c r="CR122" s="94"/>
      <c r="CS122" s="95"/>
      <c r="CT122" s="95"/>
      <c r="CU122" s="95"/>
      <c r="CV122" s="95"/>
      <c r="CW122" s="95"/>
      <c r="CX122" s="95"/>
      <c r="CY122" s="95"/>
      <c r="CZ122" s="95"/>
      <c r="DA122" s="95"/>
      <c r="DB122" s="95"/>
      <c r="DC122" s="95"/>
      <c r="DD122" s="95"/>
      <c r="DE122" s="95"/>
      <c r="DF122" s="96"/>
      <c r="DG122" s="97"/>
      <c r="DH122" s="95"/>
      <c r="DI122" s="95"/>
      <c r="DJ122" s="95"/>
      <c r="DK122" s="95"/>
      <c r="DL122" s="96"/>
      <c r="DM122" s="95"/>
      <c r="DN122" s="267" t="s">
        <v>453</v>
      </c>
      <c r="DO122" s="410" t="s">
        <v>436</v>
      </c>
      <c r="DP122" s="95"/>
      <c r="DQ122" s="95"/>
      <c r="DR122" s="95"/>
    </row>
    <row r="123" spans="1:122" s="57" customFormat="1" ht="51" hidden="1">
      <c r="A123" s="99" t="s">
        <v>69</v>
      </c>
      <c r="B123" s="100" t="s">
        <v>440</v>
      </c>
      <c r="C123" s="102" t="s">
        <v>461</v>
      </c>
      <c r="D123" s="99" t="s">
        <v>243</v>
      </c>
      <c r="E123" s="102">
        <v>9</v>
      </c>
      <c r="F123" s="102" t="s">
        <v>442</v>
      </c>
      <c r="G123" s="102"/>
      <c r="H123" s="99" t="s">
        <v>283</v>
      </c>
      <c r="I123" s="68">
        <v>54500</v>
      </c>
      <c r="J123" s="68">
        <v>54</v>
      </c>
      <c r="K123" s="68" t="s">
        <v>115</v>
      </c>
      <c r="L123" s="102">
        <v>1975</v>
      </c>
      <c r="M123" s="102"/>
      <c r="N123" s="68">
        <f t="shared" si="53"/>
        <v>151</v>
      </c>
      <c r="O123" s="166">
        <v>0</v>
      </c>
      <c r="P123" s="166">
        <v>0</v>
      </c>
      <c r="Q123" s="166">
        <v>0</v>
      </c>
      <c r="R123" s="166">
        <v>0</v>
      </c>
      <c r="S123" s="166">
        <v>0</v>
      </c>
      <c r="T123" s="166">
        <v>0</v>
      </c>
      <c r="U123" s="166">
        <v>0</v>
      </c>
      <c r="V123" s="166">
        <v>0</v>
      </c>
      <c r="W123" s="166">
        <v>0</v>
      </c>
      <c r="X123" s="68">
        <v>151</v>
      </c>
      <c r="Y123" s="68">
        <v>142</v>
      </c>
      <c r="Z123" s="68">
        <v>0</v>
      </c>
      <c r="AA123" s="68">
        <v>0</v>
      </c>
      <c r="AB123" s="68">
        <v>0</v>
      </c>
      <c r="AC123" s="68">
        <v>0</v>
      </c>
      <c r="AD123" s="68"/>
      <c r="AE123" s="68"/>
      <c r="AF123" s="68">
        <v>1</v>
      </c>
      <c r="AG123" s="68">
        <v>0</v>
      </c>
      <c r="AH123" s="68"/>
      <c r="AI123" s="68">
        <v>0</v>
      </c>
      <c r="AJ123" s="103"/>
      <c r="AK123" s="168"/>
      <c r="AL123" s="68"/>
      <c r="AM123" s="68"/>
      <c r="AN123" s="67" t="s">
        <v>462</v>
      </c>
      <c r="AO123" s="68"/>
      <c r="AP123" s="68">
        <f t="shared" si="68"/>
        <v>151</v>
      </c>
      <c r="AQ123" s="69"/>
      <c r="AR123" s="105"/>
      <c r="AS123" s="71"/>
      <c r="AT123" s="71"/>
      <c r="AU123" s="71"/>
      <c r="AV123" s="71"/>
      <c r="AW123" s="71">
        <v>151</v>
      </c>
      <c r="AX123" s="71"/>
      <c r="AY123" s="71"/>
      <c r="AZ123" s="71"/>
      <c r="BA123" s="71"/>
      <c r="BB123" s="68"/>
      <c r="BC123" s="72"/>
      <c r="BD123" s="68"/>
      <c r="BE123" s="73">
        <f t="shared" si="54"/>
        <v>151</v>
      </c>
      <c r="BF123" s="114">
        <f t="shared" si="55"/>
        <v>0</v>
      </c>
      <c r="BG123" s="115" t="e">
        <f t="shared" si="56"/>
        <v>#DIV/0!</v>
      </c>
      <c r="BH123" s="115" t="e">
        <f t="shared" si="57"/>
        <v>#DIV/0!</v>
      </c>
      <c r="BI123" s="76"/>
      <c r="BJ123" s="77"/>
      <c r="BK123" s="116">
        <f t="shared" si="58"/>
        <v>434125</v>
      </c>
      <c r="BL123" s="117">
        <v>6306.2687999999998</v>
      </c>
      <c r="BM123" s="118">
        <f t="shared" si="59"/>
        <v>1.452638940397351E-2</v>
      </c>
      <c r="BN123" s="119" t="str">
        <f t="shared" si="60"/>
        <v>A</v>
      </c>
      <c r="BO123" s="120">
        <v>0</v>
      </c>
      <c r="BP123" s="118">
        <f t="shared" si="61"/>
        <v>0</v>
      </c>
      <c r="BQ123" s="119" t="str">
        <f t="shared" si="62"/>
        <v>SO</v>
      </c>
      <c r="BR123" s="238">
        <v>0</v>
      </c>
      <c r="BS123" s="118">
        <f t="shared" si="63"/>
        <v>0</v>
      </c>
      <c r="BT123" s="119" t="str">
        <f t="shared" si="64"/>
        <v>SO</v>
      </c>
      <c r="BU123" s="122">
        <f t="shared" si="65"/>
        <v>6306.2687999999998</v>
      </c>
      <c r="BV123" s="118">
        <f t="shared" si="66"/>
        <v>1.452638940397351E-2</v>
      </c>
      <c r="BW123" s="119" t="str">
        <f t="shared" si="67"/>
        <v>A</v>
      </c>
      <c r="BX123" s="109"/>
      <c r="BY123" s="439"/>
      <c r="BZ123" s="123"/>
      <c r="CA123" s="123"/>
      <c r="CB123" s="124"/>
      <c r="CC123" s="239"/>
      <c r="CD123" s="225"/>
      <c r="CE123" s="225"/>
      <c r="CF123" s="225"/>
      <c r="CG123" s="225"/>
      <c r="CH123" s="225"/>
      <c r="CI123" s="240"/>
      <c r="CJ123" s="241"/>
      <c r="CK123" s="225"/>
      <c r="CL123" s="225"/>
      <c r="CM123" s="225"/>
      <c r="CN123" s="225"/>
      <c r="CO123" s="225"/>
      <c r="CP123" s="240"/>
      <c r="CQ123" s="125"/>
      <c r="CR123" s="94"/>
      <c r="CS123" s="95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6"/>
      <c r="DG123" s="97"/>
      <c r="DH123" s="95"/>
      <c r="DI123" s="95"/>
      <c r="DJ123" s="95"/>
      <c r="DK123" s="95"/>
      <c r="DL123" s="96"/>
      <c r="DM123" s="95"/>
      <c r="DN123" s="267" t="s">
        <v>453</v>
      </c>
      <c r="DO123" s="410" t="s">
        <v>436</v>
      </c>
      <c r="DP123" s="95"/>
      <c r="DQ123" s="95"/>
      <c r="DR123" s="95"/>
    </row>
    <row r="124" spans="1:122" s="57" customFormat="1" ht="51" hidden="1">
      <c r="A124" s="272" t="s">
        <v>69</v>
      </c>
      <c r="B124" s="273" t="s">
        <v>440</v>
      </c>
      <c r="C124" s="275" t="s">
        <v>463</v>
      </c>
      <c r="D124" s="272" t="s">
        <v>243</v>
      </c>
      <c r="E124" s="275">
        <v>9</v>
      </c>
      <c r="F124" s="275" t="s">
        <v>442</v>
      </c>
      <c r="G124" s="275"/>
      <c r="H124" s="272" t="s">
        <v>283</v>
      </c>
      <c r="I124" s="276">
        <v>54500</v>
      </c>
      <c r="J124" s="276">
        <v>54</v>
      </c>
      <c r="K124" s="276" t="s">
        <v>115</v>
      </c>
      <c r="L124" s="275">
        <v>1975</v>
      </c>
      <c r="M124" s="275"/>
      <c r="N124" s="276">
        <f t="shared" si="53"/>
        <v>32</v>
      </c>
      <c r="O124" s="313">
        <v>0</v>
      </c>
      <c r="P124" s="313">
        <v>0</v>
      </c>
      <c r="Q124" s="313">
        <v>0</v>
      </c>
      <c r="R124" s="313">
        <v>0</v>
      </c>
      <c r="S124" s="313">
        <v>0</v>
      </c>
      <c r="T124" s="313">
        <v>0</v>
      </c>
      <c r="U124" s="313">
        <v>0</v>
      </c>
      <c r="V124" s="313">
        <v>0</v>
      </c>
      <c r="W124" s="276">
        <v>0</v>
      </c>
      <c r="X124" s="276">
        <v>32</v>
      </c>
      <c r="Y124" s="276">
        <v>25</v>
      </c>
      <c r="Z124" s="276">
        <v>0</v>
      </c>
      <c r="AA124" s="276">
        <v>0</v>
      </c>
      <c r="AB124" s="276">
        <v>0</v>
      </c>
      <c r="AC124" s="276">
        <v>0</v>
      </c>
      <c r="AD124" s="276"/>
      <c r="AE124" s="276"/>
      <c r="AF124" s="276">
        <v>1</v>
      </c>
      <c r="AG124" s="276">
        <v>0</v>
      </c>
      <c r="AH124" s="276"/>
      <c r="AI124" s="276">
        <v>0</v>
      </c>
      <c r="AJ124" s="277"/>
      <c r="AK124" s="440"/>
      <c r="AL124" s="276"/>
      <c r="AM124" s="276"/>
      <c r="AN124" s="279" t="s">
        <v>464</v>
      </c>
      <c r="AO124" s="276"/>
      <c r="AP124" s="276">
        <f t="shared" si="68"/>
        <v>32</v>
      </c>
      <c r="AQ124" s="280"/>
      <c r="AR124" s="281"/>
      <c r="AS124" s="282"/>
      <c r="AT124" s="282"/>
      <c r="AU124" s="282"/>
      <c r="AV124" s="282"/>
      <c r="AW124" s="282">
        <v>32</v>
      </c>
      <c r="AX124" s="282"/>
      <c r="AY124" s="282"/>
      <c r="AZ124" s="282"/>
      <c r="BA124" s="282"/>
      <c r="BB124" s="276"/>
      <c r="BC124" s="283"/>
      <c r="BD124" s="276"/>
      <c r="BE124" s="284">
        <f t="shared" si="54"/>
        <v>32</v>
      </c>
      <c r="BF124" s="316">
        <f t="shared" si="55"/>
        <v>0</v>
      </c>
      <c r="BG124" s="317" t="e">
        <f t="shared" si="56"/>
        <v>#DIV/0!</v>
      </c>
      <c r="BH124" s="317" t="e">
        <f t="shared" si="57"/>
        <v>#DIV/0!</v>
      </c>
      <c r="BI124" s="286"/>
      <c r="BJ124" s="287"/>
      <c r="BK124" s="318">
        <f t="shared" si="58"/>
        <v>92000</v>
      </c>
      <c r="BL124" s="319">
        <v>42041.792000000001</v>
      </c>
      <c r="BM124" s="320">
        <f t="shared" si="59"/>
        <v>0.45697599999999999</v>
      </c>
      <c r="BN124" s="321" t="str">
        <f t="shared" si="60"/>
        <v>C</v>
      </c>
      <c r="BO124" s="322">
        <v>0</v>
      </c>
      <c r="BP124" s="320">
        <f t="shared" si="61"/>
        <v>0</v>
      </c>
      <c r="BQ124" s="321" t="str">
        <f t="shared" si="62"/>
        <v>SO</v>
      </c>
      <c r="BR124" s="441">
        <v>0</v>
      </c>
      <c r="BS124" s="320">
        <f t="shared" si="63"/>
        <v>0</v>
      </c>
      <c r="BT124" s="321" t="s">
        <v>97</v>
      </c>
      <c r="BU124" s="324">
        <f t="shared" si="65"/>
        <v>42041.792000000001</v>
      </c>
      <c r="BV124" s="320">
        <f t="shared" si="66"/>
        <v>0.45697599999999999</v>
      </c>
      <c r="BW124" s="321" t="str">
        <f t="shared" si="67"/>
        <v>C</v>
      </c>
      <c r="BX124" s="295"/>
      <c r="BY124" s="442"/>
      <c r="BZ124" s="442"/>
      <c r="CA124" s="442"/>
      <c r="CB124" s="326"/>
      <c r="CC124" s="443"/>
      <c r="CD124" s="444"/>
      <c r="CE124" s="444"/>
      <c r="CF124" s="444"/>
      <c r="CG124" s="444"/>
      <c r="CH124" s="444"/>
      <c r="CI124" s="445"/>
      <c r="CJ124" s="446"/>
      <c r="CK124" s="444"/>
      <c r="CL124" s="444"/>
      <c r="CM124" s="444"/>
      <c r="CN124" s="444"/>
      <c r="CO124" s="444"/>
      <c r="CP124" s="445"/>
      <c r="CQ124" s="328"/>
      <c r="CR124" s="94"/>
      <c r="CS124" s="95"/>
      <c r="CT124" s="95"/>
      <c r="CU124" s="95"/>
      <c r="CV124" s="95"/>
      <c r="CW124" s="95"/>
      <c r="CX124" s="95"/>
      <c r="CY124" s="95"/>
      <c r="CZ124" s="95"/>
      <c r="DA124" s="95"/>
      <c r="DB124" s="95"/>
      <c r="DC124" s="95"/>
      <c r="DD124" s="95"/>
      <c r="DE124" s="95"/>
      <c r="DF124" s="96"/>
      <c r="DG124" s="97"/>
      <c r="DH124" s="95"/>
      <c r="DI124" s="95"/>
      <c r="DJ124" s="95"/>
      <c r="DK124" s="95"/>
      <c r="DL124" s="96"/>
      <c r="DM124" s="95"/>
      <c r="DN124" s="95"/>
      <c r="DO124" s="410" t="s">
        <v>436</v>
      </c>
      <c r="DP124" s="95"/>
      <c r="DQ124" s="95"/>
      <c r="DR124" s="95"/>
    </row>
    <row r="125" spans="1:122" s="57" customFormat="1" ht="38.25" hidden="1">
      <c r="A125" s="99" t="s">
        <v>69</v>
      </c>
      <c r="B125" s="100" t="s">
        <v>440</v>
      </c>
      <c r="C125" s="102" t="s">
        <v>465</v>
      </c>
      <c r="D125" s="99" t="s">
        <v>243</v>
      </c>
      <c r="E125" s="102">
        <v>9</v>
      </c>
      <c r="F125" s="102" t="s">
        <v>442</v>
      </c>
      <c r="G125" s="102"/>
      <c r="H125" s="99" t="s">
        <v>283</v>
      </c>
      <c r="I125" s="68">
        <v>54500</v>
      </c>
      <c r="J125" s="68">
        <v>54</v>
      </c>
      <c r="K125" s="68" t="s">
        <v>115</v>
      </c>
      <c r="L125" s="102">
        <v>1975</v>
      </c>
      <c r="M125" s="102"/>
      <c r="N125" s="68">
        <f t="shared" si="53"/>
        <v>402</v>
      </c>
      <c r="O125" s="166">
        <v>0</v>
      </c>
      <c r="P125" s="166">
        <v>0</v>
      </c>
      <c r="Q125" s="166">
        <v>0</v>
      </c>
      <c r="R125" s="166">
        <v>0</v>
      </c>
      <c r="S125" s="166">
        <v>0</v>
      </c>
      <c r="T125" s="166">
        <v>0</v>
      </c>
      <c r="U125" s="166">
        <v>0</v>
      </c>
      <c r="V125" s="166">
        <v>0</v>
      </c>
      <c r="W125" s="68">
        <v>0</v>
      </c>
      <c r="X125" s="68">
        <v>402</v>
      </c>
      <c r="Y125" s="68">
        <v>340</v>
      </c>
      <c r="Z125" s="68">
        <v>287</v>
      </c>
      <c r="AA125" s="68">
        <v>0</v>
      </c>
      <c r="AB125" s="68">
        <v>0</v>
      </c>
      <c r="AC125" s="68">
        <v>0</v>
      </c>
      <c r="AD125" s="68"/>
      <c r="AE125" s="68"/>
      <c r="AF125" s="68">
        <v>1</v>
      </c>
      <c r="AG125" s="68">
        <v>1</v>
      </c>
      <c r="AH125" s="68"/>
      <c r="AI125" s="68">
        <v>0</v>
      </c>
      <c r="AJ125" s="103"/>
      <c r="AK125" s="168"/>
      <c r="AL125" s="68"/>
      <c r="AM125" s="68"/>
      <c r="AN125" s="67" t="s">
        <v>466</v>
      </c>
      <c r="AO125" s="68"/>
      <c r="AP125" s="68">
        <f t="shared" si="68"/>
        <v>402</v>
      </c>
      <c r="AQ125" s="69"/>
      <c r="AR125" s="105"/>
      <c r="AS125" s="71"/>
      <c r="AT125" s="71"/>
      <c r="AU125" s="71"/>
      <c r="AV125" s="71"/>
      <c r="AW125" s="71">
        <v>402</v>
      </c>
      <c r="AX125" s="71"/>
      <c r="AY125" s="71"/>
      <c r="AZ125" s="71"/>
      <c r="BA125" s="71"/>
      <c r="BB125" s="68"/>
      <c r="BC125" s="72"/>
      <c r="BD125" s="68"/>
      <c r="BE125" s="73">
        <f t="shared" si="54"/>
        <v>402</v>
      </c>
      <c r="BF125" s="114">
        <f t="shared" si="55"/>
        <v>0</v>
      </c>
      <c r="BG125" s="115" t="e">
        <f t="shared" si="56"/>
        <v>#DIV/0!</v>
      </c>
      <c r="BH125" s="115" t="e">
        <f t="shared" si="57"/>
        <v>#DIV/0!</v>
      </c>
      <c r="BI125" s="76"/>
      <c r="BJ125" s="77"/>
      <c r="BK125" s="116">
        <f t="shared" si="58"/>
        <v>1155750</v>
      </c>
      <c r="BL125" s="147">
        <v>222821.4976</v>
      </c>
      <c r="BM125" s="148">
        <f t="shared" si="59"/>
        <v>0.19279385472636817</v>
      </c>
      <c r="BN125" s="149" t="str">
        <f t="shared" si="60"/>
        <v>A</v>
      </c>
      <c r="BO125" s="150">
        <v>21655.876320000003</v>
      </c>
      <c r="BP125" s="148">
        <f t="shared" si="61"/>
        <v>1.8737509253731344E-2</v>
      </c>
      <c r="BQ125" s="149" t="str">
        <f t="shared" si="62"/>
        <v>A</v>
      </c>
      <c r="BR125" s="232">
        <v>174273</v>
      </c>
      <c r="BS125" s="251">
        <f t="shared" si="63"/>
        <v>0.15078780012978585</v>
      </c>
      <c r="BT125" s="252" t="str">
        <f t="shared" si="64"/>
        <v>A</v>
      </c>
      <c r="BU125" s="253">
        <f t="shared" si="65"/>
        <v>418750.37392000004</v>
      </c>
      <c r="BV125" s="251">
        <f t="shared" si="66"/>
        <v>0.36231916410988541</v>
      </c>
      <c r="BW125" s="252" t="str">
        <f t="shared" si="67"/>
        <v>B</v>
      </c>
      <c r="BX125" s="109"/>
      <c r="BY125" s="252"/>
      <c r="BZ125" s="252"/>
      <c r="CA125" s="252"/>
      <c r="CB125" s="252"/>
      <c r="CC125" s="239"/>
      <c r="CD125" s="225"/>
      <c r="CE125" s="225"/>
      <c r="CF125" s="225"/>
      <c r="CG125" s="225"/>
      <c r="CH125" s="225"/>
      <c r="CI125" s="240"/>
      <c r="CJ125" s="241"/>
      <c r="CK125" s="225"/>
      <c r="CL125" s="225"/>
      <c r="CM125" s="225"/>
      <c r="CN125" s="225"/>
      <c r="CO125" s="225"/>
      <c r="CP125" s="240"/>
      <c r="CQ125" s="125"/>
      <c r="CR125" s="94"/>
      <c r="CS125" s="95"/>
      <c r="CT125" s="95"/>
      <c r="CU125" s="95"/>
      <c r="CV125" s="95"/>
      <c r="CW125" s="95"/>
      <c r="CX125" s="95"/>
      <c r="CY125" s="95"/>
      <c r="CZ125" s="95"/>
      <c r="DA125" s="95"/>
      <c r="DB125" s="95"/>
      <c r="DC125" s="95"/>
      <c r="DD125" s="95"/>
      <c r="DE125" s="95"/>
      <c r="DF125" s="96"/>
      <c r="DG125" s="97"/>
      <c r="DH125" s="95"/>
      <c r="DI125" s="95"/>
      <c r="DJ125" s="95"/>
      <c r="DK125" s="95"/>
      <c r="DL125" s="96"/>
      <c r="DM125" s="95"/>
      <c r="DN125" s="267" t="s">
        <v>453</v>
      </c>
      <c r="DO125" s="410" t="s">
        <v>436</v>
      </c>
      <c r="DP125" s="95"/>
      <c r="DQ125" s="95"/>
      <c r="DR125" s="95"/>
    </row>
    <row r="126" spans="1:122" s="57" customFormat="1" ht="51" hidden="1">
      <c r="A126" s="272" t="s">
        <v>69</v>
      </c>
      <c r="B126" s="273" t="s">
        <v>440</v>
      </c>
      <c r="C126" s="275" t="s">
        <v>467</v>
      </c>
      <c r="D126" s="272" t="s">
        <v>243</v>
      </c>
      <c r="E126" s="275">
        <v>9</v>
      </c>
      <c r="F126" s="275" t="s">
        <v>442</v>
      </c>
      <c r="G126" s="275"/>
      <c r="H126" s="272" t="s">
        <v>283</v>
      </c>
      <c r="I126" s="276">
        <v>54500</v>
      </c>
      <c r="J126" s="276">
        <v>54</v>
      </c>
      <c r="K126" s="276" t="s">
        <v>115</v>
      </c>
      <c r="L126" s="275">
        <v>1975</v>
      </c>
      <c r="M126" s="275"/>
      <c r="N126" s="276">
        <f t="shared" si="53"/>
        <v>101</v>
      </c>
      <c r="O126" s="313">
        <v>0</v>
      </c>
      <c r="P126" s="313">
        <v>0</v>
      </c>
      <c r="Q126" s="313">
        <v>0</v>
      </c>
      <c r="R126" s="313">
        <v>0</v>
      </c>
      <c r="S126" s="313">
        <v>0</v>
      </c>
      <c r="T126" s="313">
        <v>0</v>
      </c>
      <c r="U126" s="313">
        <v>0</v>
      </c>
      <c r="V126" s="313">
        <v>0</v>
      </c>
      <c r="W126" s="276">
        <v>0</v>
      </c>
      <c r="X126" s="276">
        <v>101</v>
      </c>
      <c r="Y126" s="276">
        <v>0</v>
      </c>
      <c r="Z126" s="276">
        <v>0</v>
      </c>
      <c r="AA126" s="276">
        <v>0</v>
      </c>
      <c r="AB126" s="276">
        <v>0</v>
      </c>
      <c r="AC126" s="276">
        <v>0</v>
      </c>
      <c r="AD126" s="276"/>
      <c r="AE126" s="276"/>
      <c r="AF126" s="276">
        <v>1</v>
      </c>
      <c r="AG126" s="276">
        <v>0</v>
      </c>
      <c r="AH126" s="276"/>
      <c r="AI126" s="276">
        <v>0</v>
      </c>
      <c r="AJ126" s="277"/>
      <c r="AK126" s="440"/>
      <c r="AL126" s="276"/>
      <c r="AM126" s="276"/>
      <c r="AN126" s="279" t="s">
        <v>468</v>
      </c>
      <c r="AO126" s="276"/>
      <c r="AP126" s="276">
        <f t="shared" si="68"/>
        <v>101</v>
      </c>
      <c r="AQ126" s="280"/>
      <c r="AR126" s="281"/>
      <c r="AS126" s="282"/>
      <c r="AT126" s="282"/>
      <c r="AU126" s="282"/>
      <c r="AV126" s="282"/>
      <c r="AW126" s="282">
        <v>101</v>
      </c>
      <c r="AX126" s="282"/>
      <c r="AY126" s="282"/>
      <c r="AZ126" s="282"/>
      <c r="BA126" s="282"/>
      <c r="BB126" s="276"/>
      <c r="BC126" s="283"/>
      <c r="BD126" s="276"/>
      <c r="BE126" s="284">
        <f t="shared" si="54"/>
        <v>101</v>
      </c>
      <c r="BF126" s="316">
        <f t="shared" si="55"/>
        <v>0</v>
      </c>
      <c r="BG126" s="317" t="e">
        <f t="shared" si="56"/>
        <v>#DIV/0!</v>
      </c>
      <c r="BH126" s="317" t="e">
        <f t="shared" si="57"/>
        <v>#DIV/0!</v>
      </c>
      <c r="BI126" s="286"/>
      <c r="BJ126" s="287"/>
      <c r="BK126" s="318">
        <f t="shared" si="58"/>
        <v>290375</v>
      </c>
      <c r="BL126" s="447">
        <v>32824.937600000005</v>
      </c>
      <c r="BM126" s="325">
        <f t="shared" si="59"/>
        <v>0.11304326336633665</v>
      </c>
      <c r="BN126" s="326" t="str">
        <f t="shared" si="60"/>
        <v>A</v>
      </c>
      <c r="BO126" s="448">
        <v>0</v>
      </c>
      <c r="BP126" s="325">
        <f t="shared" si="61"/>
        <v>0</v>
      </c>
      <c r="BQ126" s="326" t="str">
        <f t="shared" si="62"/>
        <v>SO</v>
      </c>
      <c r="BR126" s="449">
        <v>0</v>
      </c>
      <c r="BS126" s="450">
        <f t="shared" si="63"/>
        <v>0</v>
      </c>
      <c r="BT126" s="451" t="str">
        <f t="shared" si="64"/>
        <v>SO</v>
      </c>
      <c r="BU126" s="452">
        <f t="shared" si="65"/>
        <v>32824.937600000005</v>
      </c>
      <c r="BV126" s="450">
        <f t="shared" si="66"/>
        <v>0.11304326336633665</v>
      </c>
      <c r="BW126" s="451" t="str">
        <f t="shared" si="67"/>
        <v>A</v>
      </c>
      <c r="BX126" s="295"/>
      <c r="BY126" s="451"/>
      <c r="BZ126" s="451"/>
      <c r="CA126" s="451"/>
      <c r="CB126" s="451"/>
      <c r="CC126" s="443"/>
      <c r="CD126" s="444"/>
      <c r="CE126" s="444"/>
      <c r="CF126" s="444"/>
      <c r="CG126" s="444"/>
      <c r="CH126" s="444"/>
      <c r="CI126" s="445"/>
      <c r="CJ126" s="446"/>
      <c r="CK126" s="444"/>
      <c r="CL126" s="444"/>
      <c r="CM126" s="444"/>
      <c r="CN126" s="444"/>
      <c r="CO126" s="444"/>
      <c r="CP126" s="445"/>
      <c r="CQ126" s="328"/>
      <c r="CR126" s="94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6"/>
      <c r="DG126" s="97"/>
      <c r="DH126" s="95"/>
      <c r="DI126" s="95"/>
      <c r="DJ126" s="95"/>
      <c r="DK126" s="95"/>
      <c r="DL126" s="96"/>
      <c r="DM126" s="95"/>
      <c r="DN126" s="95"/>
      <c r="DO126" s="410" t="s">
        <v>436</v>
      </c>
      <c r="DP126" s="95"/>
      <c r="DQ126" s="95"/>
      <c r="DR126" s="95"/>
    </row>
    <row r="127" spans="1:122" s="57" customFormat="1" ht="38.25" hidden="1">
      <c r="A127" s="99" t="s">
        <v>69</v>
      </c>
      <c r="B127" s="100" t="s">
        <v>440</v>
      </c>
      <c r="C127" s="99" t="s">
        <v>469</v>
      </c>
      <c r="D127" s="99" t="s">
        <v>77</v>
      </c>
      <c r="E127" s="102">
        <v>11</v>
      </c>
      <c r="F127" s="102" t="s">
        <v>470</v>
      </c>
      <c r="G127" s="102"/>
      <c r="H127" s="99" t="s">
        <v>283</v>
      </c>
      <c r="I127" s="68">
        <v>54500</v>
      </c>
      <c r="J127" s="68">
        <v>54</v>
      </c>
      <c r="K127" s="68" t="s">
        <v>92</v>
      </c>
      <c r="L127" s="102">
        <v>1997</v>
      </c>
      <c r="M127" s="102"/>
      <c r="N127" s="68">
        <f t="shared" si="53"/>
        <v>4199</v>
      </c>
      <c r="O127" s="68">
        <v>0</v>
      </c>
      <c r="P127" s="68">
        <v>0</v>
      </c>
      <c r="Q127" s="68">
        <v>1</v>
      </c>
      <c r="R127" s="68">
        <v>0</v>
      </c>
      <c r="S127" s="68">
        <v>0</v>
      </c>
      <c r="T127" s="68">
        <v>0</v>
      </c>
      <c r="U127" s="68">
        <v>1</v>
      </c>
      <c r="V127" s="68">
        <v>0</v>
      </c>
      <c r="W127" s="68">
        <v>0</v>
      </c>
      <c r="X127" s="68">
        <v>4199</v>
      </c>
      <c r="Y127" s="68">
        <v>3860</v>
      </c>
      <c r="Z127" s="68">
        <v>80</v>
      </c>
      <c r="AA127" s="68">
        <v>28</v>
      </c>
      <c r="AB127" s="68">
        <v>136</v>
      </c>
      <c r="AC127" s="68">
        <v>0</v>
      </c>
      <c r="AD127" s="68"/>
      <c r="AE127" s="68"/>
      <c r="AF127" s="68">
        <v>2</v>
      </c>
      <c r="AG127" s="68">
        <v>0</v>
      </c>
      <c r="AH127" s="68"/>
      <c r="AI127" s="68">
        <v>0</v>
      </c>
      <c r="AJ127" s="103"/>
      <c r="AK127" s="104"/>
      <c r="AL127" s="68"/>
      <c r="AM127" s="68"/>
      <c r="AN127" s="169" t="s">
        <v>471</v>
      </c>
      <c r="AO127" s="68" t="s">
        <v>164</v>
      </c>
      <c r="AP127" s="68">
        <f t="shared" si="68"/>
        <v>4199</v>
      </c>
      <c r="AQ127" s="69">
        <v>0</v>
      </c>
      <c r="AR127" s="105"/>
      <c r="AS127" s="71"/>
      <c r="AT127" s="71"/>
      <c r="AU127" s="71"/>
      <c r="AV127" s="71"/>
      <c r="AW127" s="71"/>
      <c r="AX127" s="71"/>
      <c r="AY127" s="71"/>
      <c r="AZ127" s="71"/>
      <c r="BA127" s="71"/>
      <c r="BB127" s="68">
        <v>4258</v>
      </c>
      <c r="BC127" s="72"/>
      <c r="BD127" s="68"/>
      <c r="BE127" s="73">
        <f t="shared" si="54"/>
        <v>4258</v>
      </c>
      <c r="BF127" s="114">
        <f t="shared" si="55"/>
        <v>0</v>
      </c>
      <c r="BG127" s="115" t="e">
        <f t="shared" si="56"/>
        <v>#DIV/0!</v>
      </c>
      <c r="BH127" s="115" t="e">
        <f t="shared" si="57"/>
        <v>#DIV/0!</v>
      </c>
      <c r="BI127" s="76"/>
      <c r="BJ127" s="77"/>
      <c r="BK127" s="116">
        <f t="shared" si="58"/>
        <v>12241750</v>
      </c>
      <c r="BL127" s="117">
        <v>1091146.2016</v>
      </c>
      <c r="BM127" s="118">
        <f t="shared" si="59"/>
        <v>8.913318778769376E-2</v>
      </c>
      <c r="BN127" s="119" t="str">
        <f t="shared" si="60"/>
        <v>A</v>
      </c>
      <c r="BO127" s="120">
        <v>149531.02424</v>
      </c>
      <c r="BP127" s="118">
        <f t="shared" si="61"/>
        <v>1.2214840544856741E-2</v>
      </c>
      <c r="BQ127" s="119" t="str">
        <f t="shared" si="62"/>
        <v>A</v>
      </c>
      <c r="BR127" s="256">
        <v>1245078</v>
      </c>
      <c r="BS127" s="118">
        <f t="shared" si="63"/>
        <v>0.10170751730757449</v>
      </c>
      <c r="BT127" s="119" t="str">
        <f t="shared" si="64"/>
        <v>A</v>
      </c>
      <c r="BU127" s="122">
        <f t="shared" si="65"/>
        <v>2485755.22584</v>
      </c>
      <c r="BV127" s="118">
        <f t="shared" si="66"/>
        <v>0.20305554564012498</v>
      </c>
      <c r="BW127" s="119" t="str">
        <f t="shared" si="67"/>
        <v>B</v>
      </c>
      <c r="BX127" s="109"/>
      <c r="BY127" s="123"/>
      <c r="BZ127" s="123"/>
      <c r="CA127" s="123"/>
      <c r="CB127" s="124"/>
      <c r="CC127" s="239"/>
      <c r="CD127" s="225"/>
      <c r="CE127" s="225"/>
      <c r="CF127" s="225"/>
      <c r="CG127" s="225"/>
      <c r="CH127" s="225"/>
      <c r="CI127" s="240"/>
      <c r="CJ127" s="241"/>
      <c r="CK127" s="225"/>
      <c r="CL127" s="225"/>
      <c r="CM127" s="225"/>
      <c r="CN127" s="225"/>
      <c r="CO127" s="225"/>
      <c r="CP127" s="240"/>
      <c r="CQ127" s="125"/>
      <c r="CR127" s="94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6"/>
      <c r="DG127" s="97"/>
      <c r="DH127" s="95"/>
      <c r="DI127" s="95"/>
      <c r="DJ127" s="95"/>
      <c r="DK127" s="95"/>
      <c r="DL127" s="96"/>
      <c r="DM127" s="95"/>
      <c r="DN127" s="95"/>
      <c r="DO127" s="410" t="s">
        <v>436</v>
      </c>
      <c r="DP127" s="95"/>
      <c r="DQ127" s="95"/>
      <c r="DR127" s="95"/>
    </row>
    <row r="128" spans="1:122" s="57" customFormat="1" ht="38.25" hidden="1">
      <c r="A128" s="99" t="s">
        <v>69</v>
      </c>
      <c r="B128" s="100" t="s">
        <v>440</v>
      </c>
      <c r="C128" s="102" t="s">
        <v>472</v>
      </c>
      <c r="D128" s="99" t="s">
        <v>77</v>
      </c>
      <c r="E128" s="102">
        <v>9</v>
      </c>
      <c r="F128" s="102" t="s">
        <v>442</v>
      </c>
      <c r="G128" s="102"/>
      <c r="H128" s="99" t="s">
        <v>283</v>
      </c>
      <c r="I128" s="68">
        <v>54500</v>
      </c>
      <c r="J128" s="68">
        <v>54</v>
      </c>
      <c r="K128" s="68" t="s">
        <v>115</v>
      </c>
      <c r="L128" s="102">
        <v>1976</v>
      </c>
      <c r="M128" s="102"/>
      <c r="N128" s="68">
        <f t="shared" si="53"/>
        <v>6705</v>
      </c>
      <c r="O128" s="68">
        <v>0</v>
      </c>
      <c r="P128" s="68">
        <v>0</v>
      </c>
      <c r="Q128" s="68">
        <v>0</v>
      </c>
      <c r="R128" s="68"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6705</v>
      </c>
      <c r="Y128" s="68">
        <v>6300</v>
      </c>
      <c r="Z128" s="68">
        <v>0</v>
      </c>
      <c r="AA128" s="68">
        <v>0</v>
      </c>
      <c r="AB128" s="68">
        <v>0</v>
      </c>
      <c r="AC128" s="68">
        <v>0</v>
      </c>
      <c r="AD128" s="68"/>
      <c r="AE128" s="68"/>
      <c r="AF128" s="68">
        <v>4</v>
      </c>
      <c r="AG128" s="68">
        <v>1</v>
      </c>
      <c r="AH128" s="68"/>
      <c r="AI128" s="68">
        <v>0</v>
      </c>
      <c r="AJ128" s="103"/>
      <c r="AK128" s="104"/>
      <c r="AL128" s="68"/>
      <c r="AM128" s="68"/>
      <c r="AN128" s="67" t="s">
        <v>472</v>
      </c>
      <c r="AO128" s="68"/>
      <c r="AP128" s="68">
        <f t="shared" si="68"/>
        <v>6705</v>
      </c>
      <c r="AQ128" s="69"/>
      <c r="AR128" s="105"/>
      <c r="AS128" s="71"/>
      <c r="AT128" s="71"/>
      <c r="AU128" s="71"/>
      <c r="AV128" s="71"/>
      <c r="AW128" s="71"/>
      <c r="AX128" s="71">
        <v>6705</v>
      </c>
      <c r="AY128" s="71"/>
      <c r="AZ128" s="71"/>
      <c r="BA128" s="71"/>
      <c r="BB128" s="68"/>
      <c r="BC128" s="72"/>
      <c r="BD128" s="68"/>
      <c r="BE128" s="73">
        <f t="shared" si="54"/>
        <v>6705</v>
      </c>
      <c r="BF128" s="114">
        <f t="shared" si="55"/>
        <v>0</v>
      </c>
      <c r="BG128" s="115" t="e">
        <f t="shared" si="56"/>
        <v>#DIV/0!</v>
      </c>
      <c r="BH128" s="115" t="e">
        <f t="shared" si="57"/>
        <v>#DIV/0!</v>
      </c>
      <c r="BI128" s="76"/>
      <c r="BJ128" s="77"/>
      <c r="BK128" s="116">
        <f t="shared" si="58"/>
        <v>19276875</v>
      </c>
      <c r="BL128" s="249">
        <v>528271.28639999998</v>
      </c>
      <c r="BM128" s="250">
        <f t="shared" si="59"/>
        <v>2.7404404832214763E-2</v>
      </c>
      <c r="BN128" s="124" t="str">
        <f t="shared" si="60"/>
        <v>A</v>
      </c>
      <c r="BO128" s="180">
        <v>232948.99836000003</v>
      </c>
      <c r="BP128" s="250">
        <f t="shared" si="61"/>
        <v>1.2084375624161075E-2</v>
      </c>
      <c r="BQ128" s="124" t="str">
        <f t="shared" si="62"/>
        <v>A</v>
      </c>
      <c r="BR128" s="232">
        <v>867849</v>
      </c>
      <c r="BS128" s="251">
        <f t="shared" si="63"/>
        <v>4.5020212041630189E-2</v>
      </c>
      <c r="BT128" s="252" t="str">
        <f t="shared" si="64"/>
        <v>A</v>
      </c>
      <c r="BU128" s="253">
        <f t="shared" si="65"/>
        <v>1629069.28476</v>
      </c>
      <c r="BV128" s="251">
        <f t="shared" si="66"/>
        <v>8.450899249800603E-2</v>
      </c>
      <c r="BW128" s="252" t="str">
        <f t="shared" si="67"/>
        <v>A</v>
      </c>
      <c r="BX128" s="109"/>
      <c r="BY128" s="252"/>
      <c r="BZ128" s="252"/>
      <c r="CA128" s="252"/>
      <c r="CB128" s="252"/>
      <c r="CC128" s="239"/>
      <c r="CD128" s="225"/>
      <c r="CE128" s="225"/>
      <c r="CF128" s="225"/>
      <c r="CG128" s="225"/>
      <c r="CH128" s="225"/>
      <c r="CI128" s="240"/>
      <c r="CJ128" s="241"/>
      <c r="CK128" s="225"/>
      <c r="CL128" s="225"/>
      <c r="CM128" s="225"/>
      <c r="CN128" s="225"/>
      <c r="CO128" s="225"/>
      <c r="CP128" s="240"/>
      <c r="CQ128" s="125"/>
      <c r="CR128" s="94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6"/>
      <c r="DG128" s="97"/>
      <c r="DH128" s="95"/>
      <c r="DI128" s="95"/>
      <c r="DJ128" s="95"/>
      <c r="DK128" s="95"/>
      <c r="DL128" s="96"/>
      <c r="DM128" s="95"/>
      <c r="DN128" s="267" t="s">
        <v>446</v>
      </c>
      <c r="DO128" s="410" t="s">
        <v>436</v>
      </c>
      <c r="DP128" s="95"/>
      <c r="DQ128" s="95"/>
      <c r="DR128" s="95"/>
    </row>
    <row r="129" spans="1:122" s="57" customFormat="1" ht="51" hidden="1">
      <c r="A129" s="99" t="s">
        <v>86</v>
      </c>
      <c r="B129" s="126" t="s">
        <v>473</v>
      </c>
      <c r="C129" s="99" t="s">
        <v>474</v>
      </c>
      <c r="D129" s="99" t="s">
        <v>243</v>
      </c>
      <c r="E129" s="102">
        <v>15</v>
      </c>
      <c r="F129" s="102" t="s">
        <v>475</v>
      </c>
      <c r="G129" s="102"/>
      <c r="H129" s="102" t="s">
        <v>283</v>
      </c>
      <c r="I129" s="68">
        <v>54500</v>
      </c>
      <c r="J129" s="68">
        <v>54</v>
      </c>
      <c r="K129" s="68" t="s">
        <v>92</v>
      </c>
      <c r="L129" s="102">
        <v>1998</v>
      </c>
      <c r="M129" s="102"/>
      <c r="N129" s="68">
        <f t="shared" si="53"/>
        <v>3469</v>
      </c>
      <c r="O129" s="68">
        <v>0</v>
      </c>
      <c r="P129" s="68">
        <v>0</v>
      </c>
      <c r="Q129" s="68">
        <v>0</v>
      </c>
      <c r="R129" s="68">
        <v>0</v>
      </c>
      <c r="S129" s="68">
        <v>0</v>
      </c>
      <c r="T129" s="68">
        <v>0</v>
      </c>
      <c r="U129" s="68">
        <v>0</v>
      </c>
      <c r="V129" s="68">
        <v>0</v>
      </c>
      <c r="W129" s="68">
        <v>0</v>
      </c>
      <c r="X129" s="68">
        <v>3469</v>
      </c>
      <c r="Y129" s="68">
        <v>2480</v>
      </c>
      <c r="Z129" s="68">
        <v>0</v>
      </c>
      <c r="AA129" s="68">
        <v>0</v>
      </c>
      <c r="AB129" s="68">
        <v>0</v>
      </c>
      <c r="AC129" s="68">
        <v>0</v>
      </c>
      <c r="AD129" s="68"/>
      <c r="AE129" s="68"/>
      <c r="AF129" s="68">
        <v>3</v>
      </c>
      <c r="AG129" s="68">
        <v>0</v>
      </c>
      <c r="AH129" s="68">
        <v>19</v>
      </c>
      <c r="AI129" s="68">
        <v>0</v>
      </c>
      <c r="AJ129" s="103"/>
      <c r="AK129" s="104"/>
      <c r="AL129" s="68"/>
      <c r="AM129" s="68"/>
      <c r="AN129" s="67" t="s">
        <v>476</v>
      </c>
      <c r="AO129" s="68" t="s">
        <v>336</v>
      </c>
      <c r="AP129" s="68">
        <f t="shared" si="68"/>
        <v>3469</v>
      </c>
      <c r="AQ129" s="69">
        <v>0</v>
      </c>
      <c r="AR129" s="105"/>
      <c r="AS129" s="71">
        <v>2989</v>
      </c>
      <c r="AT129" s="71"/>
      <c r="AU129" s="71"/>
      <c r="AV129" s="71"/>
      <c r="AW129" s="71"/>
      <c r="AX129" s="71"/>
      <c r="AY129" s="71"/>
      <c r="AZ129" s="71"/>
      <c r="BA129" s="71"/>
      <c r="BB129" s="68"/>
      <c r="BC129" s="72"/>
      <c r="BD129" s="68"/>
      <c r="BE129" s="73">
        <f t="shared" si="54"/>
        <v>2989</v>
      </c>
      <c r="BF129" s="114">
        <f t="shared" si="55"/>
        <v>0</v>
      </c>
      <c r="BG129" s="115" t="e">
        <f t="shared" si="56"/>
        <v>#DIV/0!</v>
      </c>
      <c r="BH129" s="115" t="e">
        <f t="shared" si="57"/>
        <v>#DIV/0!</v>
      </c>
      <c r="BI129" s="76"/>
      <c r="BJ129" s="77"/>
      <c r="BK129" s="116">
        <f t="shared" si="58"/>
        <v>8593375</v>
      </c>
      <c r="BL129" s="117">
        <v>729263.39199999999</v>
      </c>
      <c r="BM129" s="118">
        <f t="shared" si="59"/>
        <v>8.486344329207092E-2</v>
      </c>
      <c r="BN129" s="119" t="str">
        <f t="shared" si="60"/>
        <v>A</v>
      </c>
      <c r="BO129" s="120">
        <v>136997.315</v>
      </c>
      <c r="BP129" s="118">
        <f t="shared" si="61"/>
        <v>1.5942201405152224E-2</v>
      </c>
      <c r="BQ129" s="119" t="str">
        <f t="shared" si="62"/>
        <v>A</v>
      </c>
      <c r="BR129" s="256">
        <v>0</v>
      </c>
      <c r="BS129" s="118">
        <f t="shared" si="63"/>
        <v>0</v>
      </c>
      <c r="BT129" s="119" t="str">
        <f t="shared" si="64"/>
        <v>SO</v>
      </c>
      <c r="BU129" s="122">
        <f t="shared" si="65"/>
        <v>866260.70699999994</v>
      </c>
      <c r="BV129" s="118">
        <f t="shared" si="66"/>
        <v>0.10080564469722314</v>
      </c>
      <c r="BW129" s="119" t="str">
        <f t="shared" si="67"/>
        <v>A</v>
      </c>
      <c r="BX129" s="127"/>
      <c r="BY129" s="86"/>
      <c r="BZ129" s="86"/>
      <c r="CA129" s="86"/>
      <c r="CB129" s="87"/>
      <c r="CC129" s="134"/>
      <c r="CD129" s="89"/>
      <c r="CE129" s="89"/>
      <c r="CF129" s="89"/>
      <c r="CG129" s="89"/>
      <c r="CH129" s="89"/>
      <c r="CI129" s="90"/>
      <c r="CJ129" s="91"/>
      <c r="CK129" s="89"/>
      <c r="CL129" s="89"/>
      <c r="CM129" s="89"/>
      <c r="CN129" s="89"/>
      <c r="CO129" s="89"/>
      <c r="CP129" s="90"/>
      <c r="CQ129" s="93"/>
      <c r="CR129" s="94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6"/>
      <c r="DG129" s="97"/>
      <c r="DH129" s="95"/>
      <c r="DI129" s="95"/>
      <c r="DJ129" s="95"/>
      <c r="DK129" s="95"/>
      <c r="DL129" s="96"/>
      <c r="DM129" s="95"/>
      <c r="DN129" s="267" t="s">
        <v>372</v>
      </c>
      <c r="DO129" s="95"/>
      <c r="DP129" s="95"/>
      <c r="DQ129" s="95"/>
      <c r="DR129" s="95"/>
    </row>
    <row r="130" spans="1:122" s="57" customFormat="1" ht="38.25">
      <c r="A130" s="99" t="s">
        <v>69</v>
      </c>
      <c r="B130" s="100" t="s">
        <v>477</v>
      </c>
      <c r="C130" s="102" t="s">
        <v>478</v>
      </c>
      <c r="D130" s="99" t="s">
        <v>77</v>
      </c>
      <c r="E130" s="102">
        <v>2</v>
      </c>
      <c r="F130" s="102" t="s">
        <v>479</v>
      </c>
      <c r="G130" s="102"/>
      <c r="H130" s="102" t="s">
        <v>283</v>
      </c>
      <c r="I130" s="68">
        <v>54500</v>
      </c>
      <c r="J130" s="68">
        <v>54</v>
      </c>
      <c r="K130" s="68" t="s">
        <v>115</v>
      </c>
      <c r="L130" s="102">
        <v>1964</v>
      </c>
      <c r="M130" s="102"/>
      <c r="N130" s="68">
        <f t="shared" si="53"/>
        <v>3467</v>
      </c>
      <c r="O130" s="68">
        <v>0</v>
      </c>
      <c r="P130" s="68">
        <v>0</v>
      </c>
      <c r="Q130" s="6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0</v>
      </c>
      <c r="W130" s="68">
        <v>0</v>
      </c>
      <c r="X130" s="68">
        <v>3467</v>
      </c>
      <c r="Y130" s="68">
        <v>2550</v>
      </c>
      <c r="Z130" s="68">
        <v>206</v>
      </c>
      <c r="AA130" s="68">
        <v>0</v>
      </c>
      <c r="AB130" s="68">
        <v>0</v>
      </c>
      <c r="AC130" s="68">
        <v>0</v>
      </c>
      <c r="AD130" s="68"/>
      <c r="AE130" s="68"/>
      <c r="AF130" s="68">
        <v>4</v>
      </c>
      <c r="AG130" s="68">
        <v>1</v>
      </c>
      <c r="AH130" s="68"/>
      <c r="AI130" s="68">
        <v>0</v>
      </c>
      <c r="AJ130" s="103"/>
      <c r="AK130" s="104"/>
      <c r="AL130" s="68"/>
      <c r="AM130" s="68"/>
      <c r="AN130" s="67" t="s">
        <v>480</v>
      </c>
      <c r="AO130" s="68"/>
      <c r="AP130" s="68">
        <f t="shared" si="68"/>
        <v>3467</v>
      </c>
      <c r="AQ130" s="69">
        <v>0</v>
      </c>
      <c r="AR130" s="453">
        <f>1110+325</f>
        <v>1435</v>
      </c>
      <c r="AS130" s="166">
        <v>80</v>
      </c>
      <c r="AT130" s="166">
        <v>325</v>
      </c>
      <c r="AU130" s="166"/>
      <c r="AV130" s="166"/>
      <c r="AW130" s="166">
        <f>524+986</f>
        <v>1510</v>
      </c>
      <c r="AX130" s="166">
        <v>0</v>
      </c>
      <c r="AY130" s="166">
        <v>117</v>
      </c>
      <c r="AZ130" s="166">
        <v>0</v>
      </c>
      <c r="BA130" s="166">
        <v>0</v>
      </c>
      <c r="BB130" s="166">
        <v>0</v>
      </c>
      <c r="BC130" s="454">
        <v>0</v>
      </c>
      <c r="BD130" s="166">
        <v>0</v>
      </c>
      <c r="BE130" s="73">
        <f t="shared" si="54"/>
        <v>3467</v>
      </c>
      <c r="BF130" s="114">
        <f t="shared" si="55"/>
        <v>9.3740986443611188E-2</v>
      </c>
      <c r="BG130" s="115" t="e">
        <f t="shared" si="56"/>
        <v>#DIV/0!</v>
      </c>
      <c r="BH130" s="115" t="e">
        <f t="shared" si="57"/>
        <v>#DIV/0!</v>
      </c>
      <c r="BI130" s="76"/>
      <c r="BJ130" s="77"/>
      <c r="BK130" s="116">
        <f t="shared" si="58"/>
        <v>9967625</v>
      </c>
      <c r="BL130" s="249">
        <v>1189944.4128</v>
      </c>
      <c r="BM130" s="250">
        <f t="shared" si="59"/>
        <v>0.11938093706374388</v>
      </c>
      <c r="BN130" s="124" t="str">
        <f t="shared" si="60"/>
        <v>A</v>
      </c>
      <c r="BO130" s="180">
        <v>240033.61435045727</v>
      </c>
      <c r="BP130" s="250">
        <f t="shared" si="61"/>
        <v>2.4081324723839156E-2</v>
      </c>
      <c r="BQ130" s="124" t="str">
        <f t="shared" si="62"/>
        <v>A</v>
      </c>
      <c r="BR130" s="232" t="e">
        <f>406952*#REF!/SUM(#REF!)</f>
        <v>#REF!</v>
      </c>
      <c r="BS130" s="251" t="e">
        <f t="shared" si="63"/>
        <v>#REF!</v>
      </c>
      <c r="BT130" s="252" t="e">
        <f t="shared" si="64"/>
        <v>#REF!</v>
      </c>
      <c r="BU130" s="253" t="e">
        <f t="shared" si="65"/>
        <v>#REF!</v>
      </c>
      <c r="BV130" s="251" t="e">
        <f t="shared" si="66"/>
        <v>#REF!</v>
      </c>
      <c r="BW130" s="252" t="e">
        <f t="shared" si="67"/>
        <v>#REF!</v>
      </c>
      <c r="BX130" s="109"/>
      <c r="BY130" s="252"/>
      <c r="BZ130" s="252"/>
      <c r="CA130" s="252"/>
      <c r="CB130" s="252"/>
      <c r="CC130" s="239"/>
      <c r="CD130" s="225"/>
      <c r="CE130" s="225"/>
      <c r="CF130" s="225"/>
      <c r="CG130" s="225"/>
      <c r="CH130" s="225"/>
      <c r="CI130" s="240"/>
      <c r="CJ130" s="241"/>
      <c r="CK130" s="225"/>
      <c r="CL130" s="455">
        <v>1250</v>
      </c>
      <c r="CM130" s="225"/>
      <c r="CN130" s="455">
        <v>1250</v>
      </c>
      <c r="CO130" s="225"/>
      <c r="CP130" s="240"/>
      <c r="CQ130" s="255" t="s">
        <v>84</v>
      </c>
      <c r="CR130" s="94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6"/>
      <c r="DG130" s="97"/>
      <c r="DH130" s="95"/>
      <c r="DI130" s="95"/>
      <c r="DJ130" s="95"/>
      <c r="DK130" s="95"/>
      <c r="DL130" s="96"/>
      <c r="DM130" s="95"/>
      <c r="DN130" s="95"/>
      <c r="DO130" s="95"/>
      <c r="DP130" s="95"/>
      <c r="DQ130" s="95"/>
      <c r="DR130" s="95"/>
    </row>
    <row r="131" spans="1:122" s="57" customFormat="1" ht="38.25">
      <c r="A131" s="99" t="s">
        <v>69</v>
      </c>
      <c r="B131" s="100" t="s">
        <v>477</v>
      </c>
      <c r="C131" s="102" t="s">
        <v>481</v>
      </c>
      <c r="D131" s="99" t="s">
        <v>72</v>
      </c>
      <c r="E131" s="102">
        <v>2</v>
      </c>
      <c r="F131" s="102" t="s">
        <v>479</v>
      </c>
      <c r="G131" s="102"/>
      <c r="H131" s="99" t="s">
        <v>283</v>
      </c>
      <c r="I131" s="68">
        <v>54500</v>
      </c>
      <c r="J131" s="68">
        <v>54</v>
      </c>
      <c r="K131" s="68" t="s">
        <v>115</v>
      </c>
      <c r="L131" s="102">
        <v>1964</v>
      </c>
      <c r="M131" s="102"/>
      <c r="N131" s="68">
        <f t="shared" si="53"/>
        <v>861</v>
      </c>
      <c r="O131" s="68">
        <v>1</v>
      </c>
      <c r="P131" s="68">
        <v>0</v>
      </c>
      <c r="Q131" s="68">
        <v>0</v>
      </c>
      <c r="R131" s="68">
        <v>0</v>
      </c>
      <c r="S131" s="68">
        <v>0</v>
      </c>
      <c r="T131" s="68">
        <v>1</v>
      </c>
      <c r="U131" s="68">
        <v>0</v>
      </c>
      <c r="V131" s="68">
        <v>0</v>
      </c>
      <c r="W131" s="68">
        <v>0</v>
      </c>
      <c r="X131" s="166">
        <v>861</v>
      </c>
      <c r="Y131" s="166">
        <v>815</v>
      </c>
      <c r="Z131" s="68">
        <v>237</v>
      </c>
      <c r="AA131" s="68">
        <v>0</v>
      </c>
      <c r="AB131" s="68">
        <v>92</v>
      </c>
      <c r="AC131" s="68">
        <v>0</v>
      </c>
      <c r="AD131" s="68"/>
      <c r="AE131" s="68"/>
      <c r="AF131" s="68">
        <v>2</v>
      </c>
      <c r="AG131" s="68">
        <v>1</v>
      </c>
      <c r="AH131" s="68"/>
      <c r="AI131" s="68">
        <v>0</v>
      </c>
      <c r="AJ131" s="103"/>
      <c r="AK131" s="104"/>
      <c r="AL131" s="68"/>
      <c r="AM131" s="68"/>
      <c r="AN131" s="67" t="s">
        <v>482</v>
      </c>
      <c r="AO131" s="68"/>
      <c r="AP131" s="68">
        <f t="shared" si="68"/>
        <v>861</v>
      </c>
      <c r="AQ131" s="69"/>
      <c r="AR131" s="453">
        <v>164.80277659843145</v>
      </c>
      <c r="AS131" s="166">
        <v>49.899054763383695</v>
      </c>
      <c r="AT131" s="166">
        <v>400.36766689078001</v>
      </c>
      <c r="AU131" s="166"/>
      <c r="AV131" s="166"/>
      <c r="AW131" s="166">
        <v>239.11730176173873</v>
      </c>
      <c r="AX131" s="166">
        <v>0</v>
      </c>
      <c r="AY131" s="166">
        <v>6.9731999856658229</v>
      </c>
      <c r="AZ131" s="166">
        <v>0</v>
      </c>
      <c r="BA131" s="166">
        <v>0</v>
      </c>
      <c r="BB131" s="166">
        <v>0</v>
      </c>
      <c r="BC131" s="454">
        <v>0</v>
      </c>
      <c r="BD131" s="166">
        <v>0</v>
      </c>
      <c r="BE131" s="73">
        <f t="shared" si="54"/>
        <v>861.15999999999963</v>
      </c>
      <c r="BF131" s="114">
        <f t="shared" si="55"/>
        <v>0.46491670176364458</v>
      </c>
      <c r="BG131" s="115" t="e">
        <f t="shared" si="56"/>
        <v>#DIV/0!</v>
      </c>
      <c r="BH131" s="115" t="e">
        <f t="shared" si="57"/>
        <v>#DIV/0!</v>
      </c>
      <c r="BI131" s="76"/>
      <c r="BJ131" s="77"/>
      <c r="BK131" s="116">
        <f t="shared" si="58"/>
        <v>2475834.9999999991</v>
      </c>
      <c r="BL131" s="249">
        <v>488493.28320000001</v>
      </c>
      <c r="BM131" s="250">
        <f t="shared" si="59"/>
        <v>0.19730445817269737</v>
      </c>
      <c r="BN131" s="124" t="str">
        <f t="shared" si="60"/>
        <v>A</v>
      </c>
      <c r="BO131" s="180">
        <v>59629.986249542715</v>
      </c>
      <c r="BP131" s="250">
        <f t="shared" si="61"/>
        <v>2.4084798158820253E-2</v>
      </c>
      <c r="BQ131" s="124" t="str">
        <f t="shared" si="62"/>
        <v>A</v>
      </c>
      <c r="BR131" s="232" t="e">
        <f>406952*#REF!/SUM(#REF!)</f>
        <v>#REF!</v>
      </c>
      <c r="BS131" s="251" t="e">
        <f t="shared" si="63"/>
        <v>#REF!</v>
      </c>
      <c r="BT131" s="252" t="e">
        <f t="shared" si="64"/>
        <v>#REF!</v>
      </c>
      <c r="BU131" s="253" t="e">
        <f t="shared" si="65"/>
        <v>#REF!</v>
      </c>
      <c r="BV131" s="251" t="e">
        <f t="shared" si="66"/>
        <v>#REF!</v>
      </c>
      <c r="BW131" s="252" t="e">
        <f t="shared" si="67"/>
        <v>#REF!</v>
      </c>
      <c r="BX131" s="109"/>
      <c r="BY131" s="252"/>
      <c r="BZ131" s="252"/>
      <c r="CA131" s="252"/>
      <c r="CB131" s="252"/>
      <c r="CC131" s="239"/>
      <c r="CD131" s="225"/>
      <c r="CE131" s="225"/>
      <c r="CF131" s="225"/>
      <c r="CG131" s="225"/>
      <c r="CH131" s="225"/>
      <c r="CI131" s="240"/>
      <c r="CJ131" s="241"/>
      <c r="CK131" s="225"/>
      <c r="CL131" s="225"/>
      <c r="CM131" s="225"/>
      <c r="CN131" s="225"/>
      <c r="CO131" s="225"/>
      <c r="CP131" s="240"/>
      <c r="CQ131" s="125"/>
      <c r="CR131" s="94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6"/>
      <c r="DG131" s="97"/>
      <c r="DH131" s="95"/>
      <c r="DI131" s="95"/>
      <c r="DJ131" s="95"/>
      <c r="DK131" s="95"/>
      <c r="DL131" s="96"/>
      <c r="DM131" s="95"/>
      <c r="DN131" s="267" t="s">
        <v>483</v>
      </c>
      <c r="DO131" s="95"/>
      <c r="DP131" s="95"/>
      <c r="DQ131" s="95"/>
      <c r="DR131" s="95"/>
    </row>
    <row r="132" spans="1:122" s="57" customFormat="1" ht="38.25">
      <c r="A132" s="99" t="s">
        <v>69</v>
      </c>
      <c r="B132" s="100" t="s">
        <v>477</v>
      </c>
      <c r="C132" s="102" t="s">
        <v>484</v>
      </c>
      <c r="D132" s="99" t="s">
        <v>77</v>
      </c>
      <c r="E132" s="102">
        <v>2</v>
      </c>
      <c r="F132" s="102" t="s">
        <v>479</v>
      </c>
      <c r="G132" s="102"/>
      <c r="H132" s="99" t="s">
        <v>283</v>
      </c>
      <c r="I132" s="68">
        <v>54500</v>
      </c>
      <c r="J132" s="68">
        <v>54</v>
      </c>
      <c r="K132" s="68" t="s">
        <v>115</v>
      </c>
      <c r="L132" s="102">
        <v>1964</v>
      </c>
      <c r="M132" s="102"/>
      <c r="N132" s="68">
        <f t="shared" si="53"/>
        <v>5618</v>
      </c>
      <c r="O132" s="68">
        <v>0</v>
      </c>
      <c r="P132" s="68">
        <v>0</v>
      </c>
      <c r="Q132" s="68">
        <v>0</v>
      </c>
      <c r="R132" s="68">
        <v>0</v>
      </c>
      <c r="S132" s="68">
        <v>0</v>
      </c>
      <c r="T132" s="68">
        <v>0</v>
      </c>
      <c r="U132" s="68">
        <v>0</v>
      </c>
      <c r="V132" s="68">
        <v>0</v>
      </c>
      <c r="W132" s="68">
        <v>0</v>
      </c>
      <c r="X132" s="166">
        <v>5618</v>
      </c>
      <c r="Y132" s="166">
        <v>5151</v>
      </c>
      <c r="Z132" s="68">
        <v>50</v>
      </c>
      <c r="AA132" s="68">
        <v>0</v>
      </c>
      <c r="AB132" s="68">
        <v>0</v>
      </c>
      <c r="AC132" s="68">
        <v>0</v>
      </c>
      <c r="AD132" s="68"/>
      <c r="AE132" s="68"/>
      <c r="AF132" s="68">
        <v>3</v>
      </c>
      <c r="AG132" s="68">
        <v>1</v>
      </c>
      <c r="AH132" s="68"/>
      <c r="AI132" s="68">
        <v>0</v>
      </c>
      <c r="AJ132" s="103"/>
      <c r="AK132" s="104"/>
      <c r="AL132" s="68"/>
      <c r="AM132" s="68"/>
      <c r="AN132" s="67" t="s">
        <v>485</v>
      </c>
      <c r="AO132" s="68"/>
      <c r="AP132" s="68">
        <f t="shared" si="68"/>
        <v>5618</v>
      </c>
      <c r="AQ132" s="69"/>
      <c r="AR132" s="453">
        <v>1735.2076889210462</v>
      </c>
      <c r="AS132" s="166">
        <v>771.30897496979594</v>
      </c>
      <c r="AT132" s="166">
        <v>275.55634432400711</v>
      </c>
      <c r="AU132" s="166"/>
      <c r="AV132" s="166"/>
      <c r="AW132" s="166">
        <v>2802.3268645693261</v>
      </c>
      <c r="AX132" s="166">
        <v>0</v>
      </c>
      <c r="AY132" s="166">
        <v>33.87012721582493</v>
      </c>
      <c r="AZ132" s="166">
        <v>0</v>
      </c>
      <c r="BA132" s="166">
        <v>0</v>
      </c>
      <c r="BB132" s="166">
        <v>0</v>
      </c>
      <c r="BC132" s="454">
        <v>0</v>
      </c>
      <c r="BD132" s="166">
        <v>0</v>
      </c>
      <c r="BE132" s="73">
        <f t="shared" si="54"/>
        <v>5618.2699999999995</v>
      </c>
      <c r="BF132" s="114">
        <f t="shared" si="55"/>
        <v>4.9046475930136349E-2</v>
      </c>
      <c r="BG132" s="115" t="e">
        <f t="shared" si="56"/>
        <v>#DIV/0!</v>
      </c>
      <c r="BH132" s="115" t="e">
        <f t="shared" si="57"/>
        <v>#DIV/0!</v>
      </c>
      <c r="BI132" s="76"/>
      <c r="BJ132" s="77"/>
      <c r="BK132" s="116">
        <f t="shared" si="58"/>
        <v>16152526.249999998</v>
      </c>
      <c r="BL132" s="117">
        <v>2082362.2975999999</v>
      </c>
      <c r="BM132" s="118">
        <f t="shared" si="59"/>
        <v>0.1289186759625294</v>
      </c>
      <c r="BN132" s="119" t="str">
        <f t="shared" si="60"/>
        <v>A</v>
      </c>
      <c r="BO132" s="120">
        <v>389030.33448629564</v>
      </c>
      <c r="BP132" s="118">
        <f t="shared" si="61"/>
        <v>2.4084798158820246E-2</v>
      </c>
      <c r="BQ132" s="119" t="str">
        <f t="shared" si="62"/>
        <v>A</v>
      </c>
      <c r="BR132" s="232" t="e">
        <f>406952*#REF!/SUM(#REF!)</f>
        <v>#REF!</v>
      </c>
      <c r="BS132" s="118" t="e">
        <f t="shared" si="63"/>
        <v>#REF!</v>
      </c>
      <c r="BT132" s="119" t="e">
        <f t="shared" si="64"/>
        <v>#REF!</v>
      </c>
      <c r="BU132" s="122" t="e">
        <f t="shared" si="65"/>
        <v>#REF!</v>
      </c>
      <c r="BV132" s="118" t="e">
        <f t="shared" si="66"/>
        <v>#REF!</v>
      </c>
      <c r="BW132" s="119" t="e">
        <f t="shared" si="67"/>
        <v>#REF!</v>
      </c>
      <c r="BX132" s="109"/>
      <c r="BY132" s="123"/>
      <c r="BZ132" s="123"/>
      <c r="CA132" s="123"/>
      <c r="CB132" s="124"/>
      <c r="CC132" s="239"/>
      <c r="CD132" s="225"/>
      <c r="CE132" s="225"/>
      <c r="CF132" s="225"/>
      <c r="CG132" s="225"/>
      <c r="CH132" s="225"/>
      <c r="CI132" s="240"/>
      <c r="CJ132" s="241"/>
      <c r="CK132" s="225"/>
      <c r="CL132" s="225"/>
      <c r="CM132" s="225"/>
      <c r="CN132" s="225"/>
      <c r="CO132" s="225"/>
      <c r="CP132" s="240"/>
      <c r="CQ132" s="125"/>
      <c r="CR132" s="94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6"/>
      <c r="DG132" s="97"/>
      <c r="DH132" s="95"/>
      <c r="DI132" s="95"/>
      <c r="DJ132" s="95"/>
      <c r="DK132" s="95"/>
      <c r="DL132" s="96"/>
      <c r="DM132" s="95"/>
      <c r="DN132" s="267" t="s">
        <v>483</v>
      </c>
      <c r="DO132" s="95"/>
      <c r="DP132" s="95"/>
      <c r="DQ132" s="95"/>
      <c r="DR132" s="95"/>
    </row>
    <row r="133" spans="1:122" s="57" customFormat="1" ht="38.25">
      <c r="A133" s="99" t="s">
        <v>69</v>
      </c>
      <c r="B133" s="100" t="s">
        <v>477</v>
      </c>
      <c r="C133" s="102" t="s">
        <v>486</v>
      </c>
      <c r="D133" s="99" t="s">
        <v>77</v>
      </c>
      <c r="E133" s="102">
        <v>2</v>
      </c>
      <c r="F133" s="102" t="s">
        <v>479</v>
      </c>
      <c r="G133" s="102"/>
      <c r="H133" s="99" t="s">
        <v>283</v>
      </c>
      <c r="I133" s="68">
        <v>54500</v>
      </c>
      <c r="J133" s="68">
        <v>54</v>
      </c>
      <c r="K133" s="68" t="s">
        <v>115</v>
      </c>
      <c r="L133" s="102">
        <v>1964</v>
      </c>
      <c r="M133" s="102"/>
      <c r="N133" s="68">
        <f t="shared" si="53"/>
        <v>2745</v>
      </c>
      <c r="O133" s="68">
        <v>0</v>
      </c>
      <c r="P133" s="68">
        <v>0</v>
      </c>
      <c r="Q133" s="68">
        <v>0</v>
      </c>
      <c r="R133" s="68">
        <v>0</v>
      </c>
      <c r="S133" s="68">
        <v>0</v>
      </c>
      <c r="T133" s="68">
        <v>0</v>
      </c>
      <c r="U133" s="68">
        <v>0</v>
      </c>
      <c r="V133" s="68">
        <v>0</v>
      </c>
      <c r="W133" s="68">
        <v>0</v>
      </c>
      <c r="X133" s="68">
        <v>2745</v>
      </c>
      <c r="Y133" s="68">
        <v>2538</v>
      </c>
      <c r="Z133" s="68">
        <v>0</v>
      </c>
      <c r="AA133" s="68">
        <v>0</v>
      </c>
      <c r="AB133" s="68">
        <v>0</v>
      </c>
      <c r="AC133" s="68">
        <v>0</v>
      </c>
      <c r="AD133" s="68"/>
      <c r="AE133" s="68"/>
      <c r="AF133" s="68">
        <v>2</v>
      </c>
      <c r="AG133" s="68">
        <v>1</v>
      </c>
      <c r="AH133" s="68"/>
      <c r="AI133" s="68">
        <v>0</v>
      </c>
      <c r="AJ133" s="103"/>
      <c r="AK133" s="104"/>
      <c r="AL133" s="68"/>
      <c r="AM133" s="68"/>
      <c r="AN133" s="67" t="s">
        <v>487</v>
      </c>
      <c r="AO133" s="68"/>
      <c r="AP133" s="68">
        <f t="shared" si="68"/>
        <v>2745</v>
      </c>
      <c r="AQ133" s="69"/>
      <c r="AR133" s="105">
        <v>2745</v>
      </c>
      <c r="AS133" s="71"/>
      <c r="AT133" s="71"/>
      <c r="AU133" s="71"/>
      <c r="AV133" s="71"/>
      <c r="AW133" s="71"/>
      <c r="AX133" s="71"/>
      <c r="AY133" s="71"/>
      <c r="AZ133" s="71"/>
      <c r="BA133" s="71"/>
      <c r="BB133" s="68"/>
      <c r="BC133" s="72"/>
      <c r="BD133" s="68"/>
      <c r="BE133" s="73">
        <f t="shared" si="54"/>
        <v>2745</v>
      </c>
      <c r="BF133" s="114">
        <f t="shared" si="55"/>
        <v>0</v>
      </c>
      <c r="BG133" s="115" t="e">
        <f t="shared" si="56"/>
        <v>#DIV/0!</v>
      </c>
      <c r="BH133" s="115" t="e">
        <f t="shared" si="57"/>
        <v>#DIV/0!</v>
      </c>
      <c r="BI133" s="76"/>
      <c r="BJ133" s="77"/>
      <c r="BK133" s="116">
        <f t="shared" si="58"/>
        <v>7891875</v>
      </c>
      <c r="BL133" s="117">
        <v>1481326.3711999999</v>
      </c>
      <c r="BM133" s="118">
        <f t="shared" si="59"/>
        <v>0.18770271591985427</v>
      </c>
      <c r="BN133" s="119" t="str">
        <f t="shared" si="60"/>
        <v>A</v>
      </c>
      <c r="BO133" s="120">
        <v>191886.88584</v>
      </c>
      <c r="BP133" s="118">
        <f t="shared" si="61"/>
        <v>2.4314486207650275E-2</v>
      </c>
      <c r="BQ133" s="119" t="str">
        <f t="shared" si="62"/>
        <v>A</v>
      </c>
      <c r="BR133" s="232">
        <v>56514</v>
      </c>
      <c r="BS133" s="118">
        <f t="shared" si="63"/>
        <v>7.1610358755048705E-3</v>
      </c>
      <c r="BT133" s="119" t="str">
        <f t="shared" si="64"/>
        <v>A</v>
      </c>
      <c r="BU133" s="122">
        <f t="shared" si="65"/>
        <v>1729727.2570400001</v>
      </c>
      <c r="BV133" s="118">
        <f t="shared" si="66"/>
        <v>0.21917823800300942</v>
      </c>
      <c r="BW133" s="119" t="str">
        <f t="shared" si="67"/>
        <v>B</v>
      </c>
      <c r="BX133" s="109"/>
      <c r="BY133" s="123"/>
      <c r="BZ133" s="123"/>
      <c r="CA133" s="123"/>
      <c r="CB133" s="124"/>
      <c r="CC133" s="239"/>
      <c r="CD133" s="225"/>
      <c r="CE133" s="225"/>
      <c r="CF133" s="225"/>
      <c r="CG133" s="225"/>
      <c r="CH133" s="225"/>
      <c r="CI133" s="240"/>
      <c r="CJ133" s="241"/>
      <c r="CK133" s="225"/>
      <c r="CL133" s="225"/>
      <c r="CM133" s="225"/>
      <c r="CN133" s="225"/>
      <c r="CO133" s="225"/>
      <c r="CP133" s="240"/>
      <c r="CQ133" s="125"/>
      <c r="CR133" s="94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6"/>
      <c r="DG133" s="97"/>
      <c r="DH133" s="95"/>
      <c r="DI133" s="95"/>
      <c r="DJ133" s="95"/>
      <c r="DK133" s="95"/>
      <c r="DL133" s="96"/>
      <c r="DM133" s="95"/>
      <c r="DN133" s="95"/>
      <c r="DO133" s="95"/>
      <c r="DP133" s="95"/>
      <c r="DQ133" s="95"/>
      <c r="DR133" s="95"/>
    </row>
    <row r="134" spans="1:122" s="404" customFormat="1" ht="38.25">
      <c r="A134" s="99" t="s">
        <v>69</v>
      </c>
      <c r="B134" s="100" t="s">
        <v>477</v>
      </c>
      <c r="C134" s="102" t="s">
        <v>488</v>
      </c>
      <c r="D134" s="99" t="s">
        <v>77</v>
      </c>
      <c r="E134" s="102">
        <v>2</v>
      </c>
      <c r="F134" s="102" t="s">
        <v>479</v>
      </c>
      <c r="G134" s="102"/>
      <c r="H134" s="99" t="s">
        <v>283</v>
      </c>
      <c r="I134" s="68">
        <v>54500</v>
      </c>
      <c r="J134" s="68">
        <v>54</v>
      </c>
      <c r="K134" s="68" t="s">
        <v>115</v>
      </c>
      <c r="L134" s="102">
        <v>1996</v>
      </c>
      <c r="M134" s="102"/>
      <c r="N134" s="68">
        <f t="shared" si="53"/>
        <v>2671</v>
      </c>
      <c r="O134" s="68">
        <v>0</v>
      </c>
      <c r="P134" s="68">
        <v>0</v>
      </c>
      <c r="Q134" s="68">
        <v>0</v>
      </c>
      <c r="R134" s="68">
        <v>0</v>
      </c>
      <c r="S134" s="68">
        <v>0</v>
      </c>
      <c r="T134" s="68">
        <v>0</v>
      </c>
      <c r="U134" s="68">
        <v>0</v>
      </c>
      <c r="V134" s="68">
        <v>0</v>
      </c>
      <c r="W134" s="68">
        <v>0</v>
      </c>
      <c r="X134" s="152">
        <v>2671</v>
      </c>
      <c r="Y134" s="152">
        <v>2991</v>
      </c>
      <c r="Z134" s="68">
        <v>0</v>
      </c>
      <c r="AA134" s="68">
        <v>0</v>
      </c>
      <c r="AB134" s="68">
        <v>0</v>
      </c>
      <c r="AC134" s="68">
        <v>0</v>
      </c>
      <c r="AD134" s="68"/>
      <c r="AE134" s="68"/>
      <c r="AF134" s="68">
        <v>5</v>
      </c>
      <c r="AG134" s="68">
        <v>0</v>
      </c>
      <c r="AH134" s="68"/>
      <c r="AI134" s="68">
        <v>0</v>
      </c>
      <c r="AJ134" s="103"/>
      <c r="AK134" s="104"/>
      <c r="AL134" s="68"/>
      <c r="AM134" s="68"/>
      <c r="AN134" s="67" t="s">
        <v>489</v>
      </c>
      <c r="AO134" s="68"/>
      <c r="AP134" s="68">
        <f t="shared" si="68"/>
        <v>2671</v>
      </c>
      <c r="AQ134" s="69"/>
      <c r="AR134" s="105">
        <v>2671</v>
      </c>
      <c r="AS134" s="71"/>
      <c r="AT134" s="71"/>
      <c r="AU134" s="71"/>
      <c r="AV134" s="71"/>
      <c r="AW134" s="71"/>
      <c r="AX134" s="71"/>
      <c r="AY134" s="71"/>
      <c r="AZ134" s="71"/>
      <c r="BA134" s="71"/>
      <c r="BB134" s="68"/>
      <c r="BC134" s="72"/>
      <c r="BD134" s="68"/>
      <c r="BE134" s="73">
        <f t="shared" si="54"/>
        <v>2671</v>
      </c>
      <c r="BF134" s="114">
        <f t="shared" si="55"/>
        <v>0</v>
      </c>
      <c r="BG134" s="115" t="e">
        <f t="shared" si="56"/>
        <v>#DIV/0!</v>
      </c>
      <c r="BH134" s="115" t="e">
        <f t="shared" si="57"/>
        <v>#DIV/0!</v>
      </c>
      <c r="BI134" s="76"/>
      <c r="BJ134" s="77"/>
      <c r="BK134" s="116">
        <f t="shared" si="58"/>
        <v>7679125</v>
      </c>
      <c r="BL134" s="117">
        <v>251603.9552</v>
      </c>
      <c r="BM134" s="118">
        <f t="shared" si="59"/>
        <v>3.2764664619992515E-2</v>
      </c>
      <c r="BN134" s="119" t="str">
        <f t="shared" si="60"/>
        <v>A</v>
      </c>
      <c r="BO134" s="120">
        <v>184950.86809929757</v>
      </c>
      <c r="BP134" s="118">
        <f t="shared" si="61"/>
        <v>2.4084888330284708E-2</v>
      </c>
      <c r="BQ134" s="119" t="str">
        <f t="shared" si="62"/>
        <v>A</v>
      </c>
      <c r="BR134" s="238">
        <v>124114</v>
      </c>
      <c r="BS134" s="118">
        <f t="shared" si="63"/>
        <v>1.6162518516106977E-2</v>
      </c>
      <c r="BT134" s="119" t="str">
        <f t="shared" si="64"/>
        <v>A</v>
      </c>
      <c r="BU134" s="122">
        <f t="shared" si="65"/>
        <v>560668.8232992976</v>
      </c>
      <c r="BV134" s="118">
        <f t="shared" si="66"/>
        <v>7.3012071466384207E-2</v>
      </c>
      <c r="BW134" s="119" t="str">
        <f t="shared" si="67"/>
        <v>A</v>
      </c>
      <c r="BX134" s="109"/>
      <c r="BY134" s="123"/>
      <c r="BZ134" s="123"/>
      <c r="CA134" s="123"/>
      <c r="CB134" s="124"/>
      <c r="CC134" s="239"/>
      <c r="CD134" s="225"/>
      <c r="CE134" s="225"/>
      <c r="CF134" s="225"/>
      <c r="CG134" s="225"/>
      <c r="CH134" s="225"/>
      <c r="CI134" s="240"/>
      <c r="CJ134" s="241"/>
      <c r="CK134" s="225"/>
      <c r="CL134" s="225"/>
      <c r="CM134" s="225"/>
      <c r="CN134" s="225"/>
      <c r="CO134" s="225"/>
      <c r="CP134" s="240"/>
      <c r="CQ134" s="125"/>
      <c r="CR134" s="94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6"/>
      <c r="DG134" s="97"/>
      <c r="DH134" s="95"/>
      <c r="DI134" s="95"/>
      <c r="DJ134" s="95"/>
      <c r="DK134" s="95"/>
      <c r="DL134" s="96"/>
      <c r="DM134" s="95"/>
      <c r="DN134" s="95"/>
      <c r="DO134" s="95"/>
      <c r="DP134" s="95"/>
      <c r="DQ134" s="95"/>
      <c r="DR134" s="95"/>
    </row>
    <row r="135" spans="1:122" s="57" customFormat="1" ht="38.25">
      <c r="A135" s="99" t="s">
        <v>69</v>
      </c>
      <c r="B135" s="100" t="s">
        <v>477</v>
      </c>
      <c r="C135" s="102" t="s">
        <v>490</v>
      </c>
      <c r="D135" s="99" t="s">
        <v>77</v>
      </c>
      <c r="E135" s="102">
        <v>2</v>
      </c>
      <c r="F135" s="102" t="s">
        <v>479</v>
      </c>
      <c r="G135" s="102"/>
      <c r="H135" s="99" t="s">
        <v>283</v>
      </c>
      <c r="I135" s="68">
        <v>54500</v>
      </c>
      <c r="J135" s="68">
        <v>54</v>
      </c>
      <c r="K135" s="68" t="s">
        <v>115</v>
      </c>
      <c r="L135" s="102">
        <v>1998</v>
      </c>
      <c r="M135" s="102"/>
      <c r="N135" s="68">
        <f t="shared" si="53"/>
        <v>2024</v>
      </c>
      <c r="O135" s="68">
        <v>0</v>
      </c>
      <c r="P135" s="68">
        <v>0</v>
      </c>
      <c r="Q135" s="68">
        <v>0</v>
      </c>
      <c r="R135" s="68">
        <v>0</v>
      </c>
      <c r="S135" s="68">
        <v>0</v>
      </c>
      <c r="T135" s="68">
        <v>0</v>
      </c>
      <c r="U135" s="68">
        <v>0</v>
      </c>
      <c r="V135" s="68">
        <v>0</v>
      </c>
      <c r="W135" s="68">
        <v>0</v>
      </c>
      <c r="X135" s="68">
        <v>2024</v>
      </c>
      <c r="Y135" s="68">
        <v>1855</v>
      </c>
      <c r="Z135" s="68">
        <v>0</v>
      </c>
      <c r="AA135" s="68">
        <v>0</v>
      </c>
      <c r="AB135" s="68">
        <v>0</v>
      </c>
      <c r="AC135" s="68">
        <v>0</v>
      </c>
      <c r="AD135" s="68"/>
      <c r="AE135" s="68"/>
      <c r="AF135" s="68">
        <v>3</v>
      </c>
      <c r="AG135" s="68">
        <v>0</v>
      </c>
      <c r="AH135" s="68"/>
      <c r="AI135" s="68">
        <v>0</v>
      </c>
      <c r="AJ135" s="103"/>
      <c r="AK135" s="104"/>
      <c r="AL135" s="68"/>
      <c r="AM135" s="68"/>
      <c r="AN135" s="67" t="s">
        <v>491</v>
      </c>
      <c r="AO135" s="68"/>
      <c r="AP135" s="68">
        <f t="shared" si="68"/>
        <v>2024</v>
      </c>
      <c r="AQ135" s="69"/>
      <c r="AR135" s="105">
        <v>2024</v>
      </c>
      <c r="AS135" s="71"/>
      <c r="AT135" s="71"/>
      <c r="AU135" s="71"/>
      <c r="AV135" s="71"/>
      <c r="AW135" s="71"/>
      <c r="AX135" s="71"/>
      <c r="AY135" s="71"/>
      <c r="AZ135" s="71"/>
      <c r="BA135" s="71"/>
      <c r="BB135" s="68"/>
      <c r="BC135" s="72"/>
      <c r="BD135" s="68"/>
      <c r="BE135" s="73">
        <f t="shared" si="54"/>
        <v>2024</v>
      </c>
      <c r="BF135" s="114">
        <f t="shared" si="55"/>
        <v>0</v>
      </c>
      <c r="BG135" s="115" t="e">
        <f t="shared" si="56"/>
        <v>#DIV/0!</v>
      </c>
      <c r="BH135" s="115" t="e">
        <f t="shared" si="57"/>
        <v>#DIV/0!</v>
      </c>
      <c r="BI135" s="76"/>
      <c r="BJ135" s="77"/>
      <c r="BK135" s="116">
        <f t="shared" si="58"/>
        <v>5819000</v>
      </c>
      <c r="BL135" s="117">
        <v>153290.84160000001</v>
      </c>
      <c r="BM135" s="118">
        <f t="shared" si="59"/>
        <v>2.6343158893280635E-2</v>
      </c>
      <c r="BN135" s="119" t="str">
        <f t="shared" si="60"/>
        <v>A</v>
      </c>
      <c r="BO135" s="120">
        <v>140192.37163889306</v>
      </c>
      <c r="BP135" s="118">
        <f t="shared" si="61"/>
        <v>2.4092175913196952E-2</v>
      </c>
      <c r="BQ135" s="119" t="str">
        <f t="shared" si="62"/>
        <v>A</v>
      </c>
      <c r="BR135" s="238">
        <v>80850</v>
      </c>
      <c r="BS135" s="118">
        <f t="shared" si="63"/>
        <v>1.3894139886578449E-2</v>
      </c>
      <c r="BT135" s="119" t="str">
        <f t="shared" si="64"/>
        <v>A</v>
      </c>
      <c r="BU135" s="122">
        <f t="shared" si="65"/>
        <v>374333.21323889308</v>
      </c>
      <c r="BV135" s="118">
        <f t="shared" si="66"/>
        <v>6.4329474693056041E-2</v>
      </c>
      <c r="BW135" s="119" t="str">
        <f t="shared" si="67"/>
        <v>A</v>
      </c>
      <c r="BX135" s="109"/>
      <c r="BY135" s="123"/>
      <c r="BZ135" s="123"/>
      <c r="CA135" s="123"/>
      <c r="CB135" s="124"/>
      <c r="CC135" s="239"/>
      <c r="CD135" s="225"/>
      <c r="CE135" s="225"/>
      <c r="CF135" s="225"/>
      <c r="CG135" s="225"/>
      <c r="CH135" s="225"/>
      <c r="CI135" s="240"/>
      <c r="CJ135" s="241"/>
      <c r="CK135" s="225"/>
      <c r="CL135" s="225"/>
      <c r="CM135" s="225"/>
      <c r="CN135" s="225"/>
      <c r="CO135" s="225"/>
      <c r="CP135" s="240"/>
      <c r="CQ135" s="125"/>
      <c r="CR135" s="94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6"/>
      <c r="DG135" s="97"/>
      <c r="DH135" s="95"/>
      <c r="DI135" s="95"/>
      <c r="DJ135" s="95"/>
      <c r="DK135" s="95"/>
      <c r="DL135" s="96"/>
      <c r="DM135" s="95"/>
      <c r="DN135" s="95"/>
      <c r="DO135" s="95"/>
      <c r="DP135" s="95"/>
      <c r="DQ135" s="95"/>
      <c r="DR135" s="95"/>
    </row>
    <row r="136" spans="1:122" s="57" customFormat="1" ht="38.25">
      <c r="A136" s="99" t="s">
        <v>69</v>
      </c>
      <c r="B136" s="100" t="s">
        <v>477</v>
      </c>
      <c r="C136" s="102" t="s">
        <v>492</v>
      </c>
      <c r="D136" s="99" t="s">
        <v>77</v>
      </c>
      <c r="E136" s="102">
        <v>2</v>
      </c>
      <c r="F136" s="102" t="s">
        <v>479</v>
      </c>
      <c r="G136" s="102"/>
      <c r="H136" s="99" t="s">
        <v>283</v>
      </c>
      <c r="I136" s="68">
        <v>54500</v>
      </c>
      <c r="J136" s="68">
        <v>54</v>
      </c>
      <c r="K136" s="68" t="s">
        <v>115</v>
      </c>
      <c r="L136" s="102">
        <v>1964</v>
      </c>
      <c r="M136" s="102"/>
      <c r="N136" s="68">
        <f t="shared" si="53"/>
        <v>1284</v>
      </c>
      <c r="O136" s="68">
        <v>0</v>
      </c>
      <c r="P136" s="68">
        <v>0</v>
      </c>
      <c r="Q136" s="68">
        <v>0</v>
      </c>
      <c r="R136" s="68">
        <v>0</v>
      </c>
      <c r="S136" s="68">
        <v>0</v>
      </c>
      <c r="T136" s="68">
        <v>0</v>
      </c>
      <c r="U136" s="68">
        <v>0</v>
      </c>
      <c r="V136" s="68">
        <v>0</v>
      </c>
      <c r="W136" s="68">
        <v>0</v>
      </c>
      <c r="X136" s="68">
        <v>1284</v>
      </c>
      <c r="Y136" s="68">
        <v>1191</v>
      </c>
      <c r="Z136" s="68">
        <v>0</v>
      </c>
      <c r="AA136" s="68">
        <v>0</v>
      </c>
      <c r="AB136" s="68">
        <v>0</v>
      </c>
      <c r="AC136" s="68">
        <v>0</v>
      </c>
      <c r="AD136" s="68"/>
      <c r="AE136" s="68"/>
      <c r="AF136" s="68">
        <v>1</v>
      </c>
      <c r="AG136" s="68">
        <v>0</v>
      </c>
      <c r="AH136" s="68"/>
      <c r="AI136" s="68">
        <v>0</v>
      </c>
      <c r="AJ136" s="103"/>
      <c r="AK136" s="104"/>
      <c r="AL136" s="68"/>
      <c r="AM136" s="68"/>
      <c r="AN136" s="67" t="s">
        <v>493</v>
      </c>
      <c r="AO136" s="68"/>
      <c r="AP136" s="68">
        <f t="shared" si="68"/>
        <v>1284</v>
      </c>
      <c r="AQ136" s="69"/>
      <c r="AR136" s="105"/>
      <c r="AS136" s="71"/>
      <c r="AT136" s="71"/>
      <c r="AU136" s="71"/>
      <c r="AV136" s="71"/>
      <c r="AW136" s="71"/>
      <c r="AX136" s="71"/>
      <c r="AY136" s="71"/>
      <c r="AZ136" s="71"/>
      <c r="BA136" s="71"/>
      <c r="BB136" s="68">
        <v>1284</v>
      </c>
      <c r="BC136" s="72"/>
      <c r="BD136" s="68"/>
      <c r="BE136" s="73">
        <f t="shared" si="54"/>
        <v>1284</v>
      </c>
      <c r="BF136" s="114">
        <f t="shared" si="55"/>
        <v>0</v>
      </c>
      <c r="BG136" s="115" t="e">
        <f t="shared" si="56"/>
        <v>#DIV/0!</v>
      </c>
      <c r="BH136" s="115" t="e">
        <f t="shared" si="57"/>
        <v>#DIV/0!</v>
      </c>
      <c r="BI136" s="76"/>
      <c r="BJ136" s="77"/>
      <c r="BK136" s="116">
        <f t="shared" si="58"/>
        <v>3691500</v>
      </c>
      <c r="BL136" s="249">
        <v>251927.3536</v>
      </c>
      <c r="BM136" s="250">
        <f t="shared" si="59"/>
        <v>6.8245253582554524E-2</v>
      </c>
      <c r="BN136" s="124" t="str">
        <f t="shared" si="60"/>
        <v>A</v>
      </c>
      <c r="BO136" s="180">
        <v>0</v>
      </c>
      <c r="BP136" s="250">
        <f t="shared" si="61"/>
        <v>0</v>
      </c>
      <c r="BQ136" s="124" t="str">
        <f t="shared" si="62"/>
        <v>SO</v>
      </c>
      <c r="BR136" s="232">
        <v>62057</v>
      </c>
      <c r="BS136" s="251">
        <f t="shared" si="63"/>
        <v>1.6810781525125287E-2</v>
      </c>
      <c r="BT136" s="252" t="str">
        <f t="shared" si="64"/>
        <v>A</v>
      </c>
      <c r="BU136" s="253">
        <f t="shared" si="65"/>
        <v>313984.35360000003</v>
      </c>
      <c r="BV136" s="251">
        <f t="shared" si="66"/>
        <v>8.5056035107679812E-2</v>
      </c>
      <c r="BW136" s="252" t="str">
        <f t="shared" si="67"/>
        <v>A</v>
      </c>
      <c r="BX136" s="109"/>
      <c r="BY136" s="252"/>
      <c r="BZ136" s="252"/>
      <c r="CA136" s="252"/>
      <c r="CB136" s="252"/>
      <c r="CC136" s="239"/>
      <c r="CD136" s="225"/>
      <c r="CE136" s="225"/>
      <c r="CF136" s="225"/>
      <c r="CG136" s="225"/>
      <c r="CH136" s="225"/>
      <c r="CI136" s="240"/>
      <c r="CJ136" s="241"/>
      <c r="CK136" s="225"/>
      <c r="CL136" s="225"/>
      <c r="CM136" s="225"/>
      <c r="CN136" s="225"/>
      <c r="CO136" s="225"/>
      <c r="CP136" s="240"/>
      <c r="CQ136" s="125"/>
      <c r="CR136" s="94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6"/>
      <c r="DG136" s="97"/>
      <c r="DH136" s="95"/>
      <c r="DI136" s="95"/>
      <c r="DJ136" s="95"/>
      <c r="DK136" s="95"/>
      <c r="DL136" s="96"/>
      <c r="DM136" s="95"/>
      <c r="DN136" s="95"/>
      <c r="DO136" s="95"/>
      <c r="DP136" s="95"/>
      <c r="DQ136" s="95"/>
      <c r="DR136" s="95"/>
    </row>
    <row r="137" spans="1:122" s="57" customFormat="1" ht="38.25" hidden="1">
      <c r="A137" s="99" t="s">
        <v>69</v>
      </c>
      <c r="B137" s="126" t="s">
        <v>494</v>
      </c>
      <c r="C137" s="99" t="s">
        <v>495</v>
      </c>
      <c r="D137" s="99" t="s">
        <v>77</v>
      </c>
      <c r="E137" s="102"/>
      <c r="F137" s="102" t="s">
        <v>496</v>
      </c>
      <c r="G137" s="102"/>
      <c r="H137" s="99" t="s">
        <v>283</v>
      </c>
      <c r="I137" s="68">
        <v>54500</v>
      </c>
      <c r="J137" s="68">
        <v>54</v>
      </c>
      <c r="K137" s="68" t="s">
        <v>92</v>
      </c>
      <c r="L137" s="102">
        <v>1968</v>
      </c>
      <c r="M137" s="102"/>
      <c r="N137" s="68">
        <f t="shared" si="53"/>
        <v>2023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2023</v>
      </c>
      <c r="Y137" s="68">
        <v>1603</v>
      </c>
      <c r="Z137" s="68">
        <v>230</v>
      </c>
      <c r="AA137" s="68">
        <v>0</v>
      </c>
      <c r="AB137" s="68">
        <v>0</v>
      </c>
      <c r="AC137" s="68">
        <v>0</v>
      </c>
      <c r="AD137" s="68"/>
      <c r="AE137" s="68"/>
      <c r="AF137" s="68">
        <v>3</v>
      </c>
      <c r="AG137" s="68">
        <v>0</v>
      </c>
      <c r="AH137" s="68">
        <v>60</v>
      </c>
      <c r="AI137" s="68">
        <v>0</v>
      </c>
      <c r="AJ137" s="103"/>
      <c r="AK137" s="104"/>
      <c r="AL137" s="68"/>
      <c r="AM137" s="68"/>
      <c r="AN137" s="257" t="s">
        <v>497</v>
      </c>
      <c r="AO137" s="68" t="s">
        <v>498</v>
      </c>
      <c r="AP137" s="68">
        <f t="shared" si="68"/>
        <v>2023</v>
      </c>
      <c r="AQ137" s="69">
        <v>0</v>
      </c>
      <c r="AR137" s="105">
        <v>1385</v>
      </c>
      <c r="AS137" s="71"/>
      <c r="AT137" s="71">
        <v>340.97</v>
      </c>
      <c r="AU137" s="71"/>
      <c r="AV137" s="71"/>
      <c r="AW137" s="71">
        <v>210.02</v>
      </c>
      <c r="AX137" s="71"/>
      <c r="AY137" s="71">
        <v>82.17</v>
      </c>
      <c r="AZ137" s="71"/>
      <c r="BA137" s="71"/>
      <c r="BB137" s="68"/>
      <c r="BC137" s="72"/>
      <c r="BD137" s="68"/>
      <c r="BE137" s="73">
        <f t="shared" si="54"/>
        <v>2018.16</v>
      </c>
      <c r="BF137" s="114">
        <f t="shared" si="55"/>
        <v>0.16895092559559202</v>
      </c>
      <c r="BG137" s="115" t="e">
        <f t="shared" si="56"/>
        <v>#DIV/0!</v>
      </c>
      <c r="BH137" s="115" t="e">
        <f t="shared" si="57"/>
        <v>#DIV/0!</v>
      </c>
      <c r="BI137" s="76"/>
      <c r="BJ137" s="77"/>
      <c r="BK137" s="116">
        <f t="shared" si="58"/>
        <v>5802210</v>
      </c>
      <c r="BL137" s="117">
        <v>1529674.432</v>
      </c>
      <c r="BM137" s="118">
        <f t="shared" si="59"/>
        <v>0.26363651643080827</v>
      </c>
      <c r="BN137" s="119" t="str">
        <f t="shared" si="60"/>
        <v>B</v>
      </c>
      <c r="BO137" s="120">
        <v>131583.34591999999</v>
      </c>
      <c r="BP137" s="118">
        <f t="shared" si="61"/>
        <v>2.2678142624965314E-2</v>
      </c>
      <c r="BQ137" s="119" t="str">
        <f t="shared" si="62"/>
        <v>A</v>
      </c>
      <c r="BR137" s="256">
        <v>299350.37599999999</v>
      </c>
      <c r="BS137" s="118">
        <f t="shared" si="63"/>
        <v>5.1592475280970523E-2</v>
      </c>
      <c r="BT137" s="119" t="str">
        <f t="shared" si="64"/>
        <v>A</v>
      </c>
      <c r="BU137" s="122">
        <f t="shared" si="65"/>
        <v>1960608.15392</v>
      </c>
      <c r="BV137" s="118">
        <f t="shared" si="66"/>
        <v>0.33790713433674407</v>
      </c>
      <c r="BW137" s="119" t="str">
        <f t="shared" si="67"/>
        <v>B</v>
      </c>
      <c r="BX137" s="109"/>
      <c r="BY137" s="86"/>
      <c r="BZ137" s="86"/>
      <c r="CA137" s="86"/>
      <c r="CB137" s="87"/>
      <c r="CC137" s="134"/>
      <c r="CD137" s="89"/>
      <c r="CE137" s="89"/>
      <c r="CF137" s="89"/>
      <c r="CG137" s="89"/>
      <c r="CH137" s="89"/>
      <c r="CI137" s="90"/>
      <c r="CJ137" s="91"/>
      <c r="CK137" s="89"/>
      <c r="CL137" s="89"/>
      <c r="CM137" s="89"/>
      <c r="CN137" s="89"/>
      <c r="CO137" s="89"/>
      <c r="CP137" s="90"/>
      <c r="CQ137" s="93"/>
      <c r="CR137" s="94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6"/>
      <c r="DG137" s="97"/>
      <c r="DH137" s="95"/>
      <c r="DI137" s="95"/>
      <c r="DJ137" s="95"/>
      <c r="DK137" s="95"/>
      <c r="DL137" s="96"/>
      <c r="DM137" s="95"/>
      <c r="DN137" s="95"/>
      <c r="DO137" s="95"/>
      <c r="DP137" s="95"/>
      <c r="DQ137" s="95"/>
      <c r="DR137" s="95"/>
    </row>
    <row r="138" spans="1:122" s="57" customFormat="1" ht="38.25" hidden="1">
      <c r="A138" s="99" t="s">
        <v>69</v>
      </c>
      <c r="B138" s="126" t="s">
        <v>494</v>
      </c>
      <c r="C138" s="99" t="s">
        <v>499</v>
      </c>
      <c r="D138" s="99" t="s">
        <v>77</v>
      </c>
      <c r="E138" s="102"/>
      <c r="F138" s="102" t="s">
        <v>496</v>
      </c>
      <c r="G138" s="102"/>
      <c r="H138" s="99" t="s">
        <v>283</v>
      </c>
      <c r="I138" s="68">
        <v>54500</v>
      </c>
      <c r="J138" s="68">
        <v>54</v>
      </c>
      <c r="K138" s="68" t="s">
        <v>92</v>
      </c>
      <c r="L138" s="102">
        <v>1969</v>
      </c>
      <c r="M138" s="102"/>
      <c r="N138" s="68">
        <f t="shared" si="53"/>
        <v>1705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0</v>
      </c>
      <c r="U138" s="68">
        <v>0</v>
      </c>
      <c r="V138" s="68">
        <v>0</v>
      </c>
      <c r="W138" s="68">
        <v>0</v>
      </c>
      <c r="X138" s="68">
        <v>1705</v>
      </c>
      <c r="Y138" s="68">
        <v>1340</v>
      </c>
      <c r="Z138" s="68">
        <v>0</v>
      </c>
      <c r="AA138" s="68">
        <v>0</v>
      </c>
      <c r="AB138" s="68">
        <v>0</v>
      </c>
      <c r="AC138" s="68">
        <v>0</v>
      </c>
      <c r="AD138" s="68"/>
      <c r="AE138" s="68"/>
      <c r="AF138" s="68">
        <v>4</v>
      </c>
      <c r="AG138" s="68">
        <v>1</v>
      </c>
      <c r="AH138" s="68">
        <v>12</v>
      </c>
      <c r="AI138" s="68"/>
      <c r="AJ138" s="103"/>
      <c r="AK138" s="104"/>
      <c r="AL138" s="68"/>
      <c r="AM138" s="68"/>
      <c r="AN138" s="67" t="s">
        <v>500</v>
      </c>
      <c r="AO138" s="68" t="s">
        <v>336</v>
      </c>
      <c r="AP138" s="68">
        <f t="shared" si="68"/>
        <v>1705</v>
      </c>
      <c r="AQ138" s="69">
        <v>0</v>
      </c>
      <c r="AR138" s="105">
        <v>0</v>
      </c>
      <c r="AS138" s="71">
        <v>1670.9</v>
      </c>
      <c r="AT138" s="71"/>
      <c r="AU138" s="71"/>
      <c r="AV138" s="71"/>
      <c r="AW138" s="71">
        <v>227.38</v>
      </c>
      <c r="AX138" s="71"/>
      <c r="AY138" s="71"/>
      <c r="AZ138" s="71"/>
      <c r="BA138" s="71"/>
      <c r="BB138" s="68"/>
      <c r="BC138" s="72"/>
      <c r="BD138" s="68"/>
      <c r="BE138" s="73">
        <f t="shared" si="54"/>
        <v>1898.2800000000002</v>
      </c>
      <c r="BF138" s="114">
        <f t="shared" si="55"/>
        <v>0</v>
      </c>
      <c r="BG138" s="115" t="e">
        <f t="shared" si="56"/>
        <v>#DIV/0!</v>
      </c>
      <c r="BH138" s="115" t="e">
        <f t="shared" si="57"/>
        <v>#DIV/0!</v>
      </c>
      <c r="BI138" s="76"/>
      <c r="BJ138" s="77"/>
      <c r="BK138" s="116">
        <f t="shared" si="58"/>
        <v>5457555.0000000009</v>
      </c>
      <c r="BL138" s="117">
        <v>1903199.584</v>
      </c>
      <c r="BM138" s="118">
        <f t="shared" si="59"/>
        <v>0.34872751332785462</v>
      </c>
      <c r="BN138" s="119" t="str">
        <f t="shared" si="60"/>
        <v>B</v>
      </c>
      <c r="BO138" s="120">
        <v>336094.58583999996</v>
      </c>
      <c r="BP138" s="118">
        <f t="shared" si="61"/>
        <v>6.1583362117285101E-2</v>
      </c>
      <c r="BQ138" s="119" t="str">
        <f t="shared" si="62"/>
        <v>A</v>
      </c>
      <c r="BR138" s="256">
        <v>663323</v>
      </c>
      <c r="BS138" s="118">
        <f t="shared" si="63"/>
        <v>0.12154215578221381</v>
      </c>
      <c r="BT138" s="119" t="str">
        <f t="shared" si="64"/>
        <v>A</v>
      </c>
      <c r="BU138" s="122">
        <f t="shared" si="65"/>
        <v>2902617.1698400001</v>
      </c>
      <c r="BV138" s="118">
        <f t="shared" si="66"/>
        <v>0.53185303122735361</v>
      </c>
      <c r="BW138" s="81"/>
      <c r="BX138" s="109"/>
      <c r="BY138" s="86"/>
      <c r="BZ138" s="86"/>
      <c r="CA138" s="86"/>
      <c r="CB138" s="87"/>
      <c r="CC138" s="134"/>
      <c r="CD138" s="89"/>
      <c r="CE138" s="89"/>
      <c r="CF138" s="89"/>
      <c r="CG138" s="89"/>
      <c r="CH138" s="89"/>
      <c r="CI138" s="90"/>
      <c r="CJ138" s="91"/>
      <c r="CK138" s="89"/>
      <c r="CL138" s="89"/>
      <c r="CM138" s="89"/>
      <c r="CN138" s="89"/>
      <c r="CO138" s="89"/>
      <c r="CP138" s="90"/>
      <c r="CQ138" s="93"/>
      <c r="CR138" s="94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6"/>
      <c r="DG138" s="97"/>
      <c r="DH138" s="95"/>
      <c r="DI138" s="95"/>
      <c r="DJ138" s="95"/>
      <c r="DK138" s="95"/>
      <c r="DL138" s="96"/>
      <c r="DM138" s="95"/>
      <c r="DN138" s="95"/>
      <c r="DO138" s="95"/>
      <c r="DP138" s="95"/>
      <c r="DQ138" s="95"/>
      <c r="DR138" s="95"/>
    </row>
    <row r="139" spans="1:122" s="57" customFormat="1" ht="38.25" hidden="1">
      <c r="A139" s="99" t="s">
        <v>69</v>
      </c>
      <c r="B139" s="99" t="s">
        <v>494</v>
      </c>
      <c r="C139" s="99" t="s">
        <v>501</v>
      </c>
      <c r="D139" s="99" t="s">
        <v>243</v>
      </c>
      <c r="E139" s="102"/>
      <c r="F139" s="102" t="s">
        <v>496</v>
      </c>
      <c r="G139" s="102"/>
      <c r="H139" s="99" t="s">
        <v>283</v>
      </c>
      <c r="I139" s="68">
        <v>54500</v>
      </c>
      <c r="J139" s="68">
        <v>54</v>
      </c>
      <c r="K139" s="68" t="s">
        <v>92</v>
      </c>
      <c r="L139" s="102">
        <v>1969</v>
      </c>
      <c r="M139" s="102"/>
      <c r="N139" s="68">
        <f t="shared" si="53"/>
        <v>2299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2299</v>
      </c>
      <c r="Y139" s="68">
        <v>1943</v>
      </c>
      <c r="Z139" s="68">
        <v>0</v>
      </c>
      <c r="AA139" s="68">
        <v>0</v>
      </c>
      <c r="AB139" s="68">
        <v>0</v>
      </c>
      <c r="AC139" s="68">
        <v>0</v>
      </c>
      <c r="AD139" s="68"/>
      <c r="AE139" s="68"/>
      <c r="AF139" s="68">
        <v>6</v>
      </c>
      <c r="AG139" s="68">
        <v>0</v>
      </c>
      <c r="AH139" s="68">
        <v>15</v>
      </c>
      <c r="AI139" s="68">
        <v>0</v>
      </c>
      <c r="AJ139" s="103"/>
      <c r="AK139" s="104"/>
      <c r="AL139" s="68"/>
      <c r="AM139" s="68"/>
      <c r="AN139" s="67" t="s">
        <v>502</v>
      </c>
      <c r="AO139" s="68" t="s">
        <v>336</v>
      </c>
      <c r="AP139" s="68">
        <f t="shared" si="68"/>
        <v>2299</v>
      </c>
      <c r="AQ139" s="69">
        <v>0</v>
      </c>
      <c r="AR139" s="105"/>
      <c r="AS139" s="71">
        <v>2301.34</v>
      </c>
      <c r="AT139" s="71"/>
      <c r="AU139" s="71"/>
      <c r="AV139" s="71"/>
      <c r="AW139" s="71"/>
      <c r="AX139" s="71"/>
      <c r="AY139" s="71"/>
      <c r="AZ139" s="71"/>
      <c r="BA139" s="71"/>
      <c r="BB139" s="68"/>
      <c r="BC139" s="72"/>
      <c r="BD139" s="68"/>
      <c r="BE139" s="73">
        <f t="shared" si="54"/>
        <v>2301.34</v>
      </c>
      <c r="BF139" s="114">
        <f t="shared" si="55"/>
        <v>0</v>
      </c>
      <c r="BG139" s="115" t="e">
        <f t="shared" si="56"/>
        <v>#DIV/0!</v>
      </c>
      <c r="BH139" s="115" t="e">
        <f t="shared" si="57"/>
        <v>#DIV/0!</v>
      </c>
      <c r="BI139" s="76"/>
      <c r="BJ139" s="77"/>
      <c r="BK139" s="116">
        <f t="shared" si="58"/>
        <v>6616352.5</v>
      </c>
      <c r="BL139" s="117">
        <v>94594.031999999992</v>
      </c>
      <c r="BM139" s="118">
        <f t="shared" si="59"/>
        <v>1.4297006092102861E-2</v>
      </c>
      <c r="BN139" s="119" t="str">
        <f t="shared" si="60"/>
        <v>A</v>
      </c>
      <c r="BO139" s="120">
        <v>372596.97244722111</v>
      </c>
      <c r="BP139" s="118">
        <f t="shared" si="61"/>
        <v>5.6314558882287653E-2</v>
      </c>
      <c r="BQ139" s="119" t="str">
        <f t="shared" si="62"/>
        <v>A</v>
      </c>
      <c r="BR139" s="229">
        <v>0</v>
      </c>
      <c r="BS139" s="118">
        <f t="shared" si="63"/>
        <v>0</v>
      </c>
      <c r="BT139" s="119" t="str">
        <f t="shared" si="64"/>
        <v>SO</v>
      </c>
      <c r="BU139" s="122">
        <f t="shared" si="65"/>
        <v>467191.00444722112</v>
      </c>
      <c r="BV139" s="118">
        <f t="shared" si="66"/>
        <v>7.0611564974390514E-2</v>
      </c>
      <c r="BW139" s="81"/>
      <c r="BX139" s="456"/>
      <c r="BY139" s="86"/>
      <c r="BZ139" s="86"/>
      <c r="CA139" s="86"/>
      <c r="CB139" s="87"/>
      <c r="CC139" s="134"/>
      <c r="CD139" s="89"/>
      <c r="CE139" s="89"/>
      <c r="CF139" s="89"/>
      <c r="CG139" s="89"/>
      <c r="CH139" s="89"/>
      <c r="CI139" s="90"/>
      <c r="CJ139" s="91"/>
      <c r="CK139" s="89"/>
      <c r="CL139" s="89"/>
      <c r="CM139" s="89"/>
      <c r="CN139" s="89"/>
      <c r="CO139" s="89"/>
      <c r="CP139" s="90"/>
      <c r="CQ139" s="93"/>
      <c r="CR139" s="94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6"/>
      <c r="DG139" s="97"/>
      <c r="DH139" s="95"/>
      <c r="DI139" s="95"/>
      <c r="DJ139" s="95"/>
      <c r="DK139" s="95"/>
      <c r="DL139" s="96"/>
      <c r="DM139" s="95"/>
      <c r="DN139" s="95"/>
      <c r="DO139" s="95"/>
      <c r="DP139" s="95"/>
      <c r="DQ139" s="95"/>
      <c r="DR139" s="95"/>
    </row>
    <row r="140" spans="1:122" s="57" customFormat="1" ht="25.5" hidden="1">
      <c r="A140" s="99" t="s">
        <v>69</v>
      </c>
      <c r="B140" s="126" t="s">
        <v>494</v>
      </c>
      <c r="C140" s="99" t="s">
        <v>503</v>
      </c>
      <c r="D140" s="99" t="s">
        <v>243</v>
      </c>
      <c r="E140" s="102"/>
      <c r="F140" s="102" t="s">
        <v>496</v>
      </c>
      <c r="G140" s="102"/>
      <c r="H140" s="99" t="s">
        <v>283</v>
      </c>
      <c r="I140" s="68">
        <v>54500</v>
      </c>
      <c r="J140" s="68">
        <v>54</v>
      </c>
      <c r="K140" s="68" t="s">
        <v>92</v>
      </c>
      <c r="L140" s="102">
        <v>1969</v>
      </c>
      <c r="M140" s="102"/>
      <c r="N140" s="68">
        <f t="shared" si="53"/>
        <v>515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515</v>
      </c>
      <c r="Y140" s="68">
        <v>461</v>
      </c>
      <c r="Z140" s="68">
        <v>12</v>
      </c>
      <c r="AA140" s="68">
        <v>0</v>
      </c>
      <c r="AB140" s="68">
        <v>0</v>
      </c>
      <c r="AC140" s="68">
        <v>0</v>
      </c>
      <c r="AD140" s="68"/>
      <c r="AE140" s="68"/>
      <c r="AF140" s="68">
        <v>1</v>
      </c>
      <c r="AG140" s="68">
        <v>0</v>
      </c>
      <c r="AH140" s="68">
        <v>20</v>
      </c>
      <c r="AI140" s="68">
        <v>0</v>
      </c>
      <c r="AJ140" s="103"/>
      <c r="AK140" s="104"/>
      <c r="AL140" s="68"/>
      <c r="AM140" s="68"/>
      <c r="AN140" s="67" t="s">
        <v>504</v>
      </c>
      <c r="AO140" s="68" t="s">
        <v>336</v>
      </c>
      <c r="AP140" s="68">
        <f t="shared" si="68"/>
        <v>515</v>
      </c>
      <c r="AQ140" s="69">
        <v>0</v>
      </c>
      <c r="AR140" s="105"/>
      <c r="AS140" s="71">
        <v>209.24</v>
      </c>
      <c r="AT140" s="71"/>
      <c r="AU140" s="71"/>
      <c r="AV140" s="71"/>
      <c r="AW140" s="71">
        <v>303.95</v>
      </c>
      <c r="AX140" s="71"/>
      <c r="AY140" s="71"/>
      <c r="AZ140" s="71"/>
      <c r="BA140" s="71"/>
      <c r="BB140" s="68"/>
      <c r="BC140" s="72"/>
      <c r="BD140" s="68"/>
      <c r="BE140" s="73">
        <f t="shared" si="54"/>
        <v>513.19000000000005</v>
      </c>
      <c r="BF140" s="114">
        <f t="shared" si="55"/>
        <v>0</v>
      </c>
      <c r="BG140" s="115" t="e">
        <f t="shared" si="56"/>
        <v>#DIV/0!</v>
      </c>
      <c r="BH140" s="115" t="e">
        <f t="shared" si="57"/>
        <v>#DIV/0!</v>
      </c>
      <c r="BI140" s="76"/>
      <c r="BJ140" s="77"/>
      <c r="BK140" s="116">
        <f t="shared" si="58"/>
        <v>1475421.2500000002</v>
      </c>
      <c r="BL140" s="117">
        <v>33471.734400000001</v>
      </c>
      <c r="BM140" s="118">
        <f t="shared" si="59"/>
        <v>2.2686222256863928E-2</v>
      </c>
      <c r="BN140" s="119" t="str">
        <f t="shared" si="60"/>
        <v>A</v>
      </c>
      <c r="BO140" s="120">
        <v>83428.977152778956</v>
      </c>
      <c r="BP140" s="118">
        <f t="shared" si="61"/>
        <v>5.6545869291755792E-2</v>
      </c>
      <c r="BQ140" s="119" t="str">
        <f t="shared" si="62"/>
        <v>A</v>
      </c>
      <c r="BR140" s="229">
        <v>312740</v>
      </c>
      <c r="BS140" s="118">
        <f t="shared" si="63"/>
        <v>0.2119665824251887</v>
      </c>
      <c r="BT140" s="119" t="str">
        <f t="shared" si="64"/>
        <v>B</v>
      </c>
      <c r="BU140" s="122">
        <f t="shared" si="65"/>
        <v>429640.71155277896</v>
      </c>
      <c r="BV140" s="118">
        <f t="shared" si="66"/>
        <v>0.29119867397380844</v>
      </c>
      <c r="BW140" s="81"/>
      <c r="BX140" s="198"/>
      <c r="BY140" s="86"/>
      <c r="BZ140" s="86"/>
      <c r="CA140" s="86"/>
      <c r="CB140" s="87"/>
      <c r="CC140" s="134"/>
      <c r="CD140" s="89"/>
      <c r="CE140" s="89"/>
      <c r="CF140" s="89"/>
      <c r="CG140" s="89"/>
      <c r="CH140" s="89"/>
      <c r="CI140" s="90"/>
      <c r="CJ140" s="91"/>
      <c r="CK140" s="89"/>
      <c r="CL140" s="89"/>
      <c r="CM140" s="89"/>
      <c r="CN140" s="89"/>
      <c r="CO140" s="89"/>
      <c r="CP140" s="90"/>
      <c r="CQ140" s="93"/>
      <c r="CR140" s="94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6"/>
      <c r="DG140" s="97"/>
      <c r="DH140" s="95"/>
      <c r="DI140" s="95"/>
      <c r="DJ140" s="95"/>
      <c r="DK140" s="95"/>
      <c r="DL140" s="96"/>
      <c r="DM140" s="95"/>
      <c r="DN140" s="95"/>
      <c r="DO140" s="95"/>
      <c r="DP140" s="95"/>
      <c r="DQ140" s="95"/>
      <c r="DR140" s="95"/>
    </row>
    <row r="141" spans="1:122" s="57" customFormat="1" ht="38.25" hidden="1">
      <c r="A141" s="99" t="s">
        <v>69</v>
      </c>
      <c r="B141" s="126" t="s">
        <v>494</v>
      </c>
      <c r="C141" s="99" t="s">
        <v>505</v>
      </c>
      <c r="D141" s="99" t="s">
        <v>243</v>
      </c>
      <c r="E141" s="102"/>
      <c r="F141" s="102" t="s">
        <v>496</v>
      </c>
      <c r="G141" s="102"/>
      <c r="H141" s="102" t="s">
        <v>283</v>
      </c>
      <c r="I141" s="68">
        <v>54500</v>
      </c>
      <c r="J141" s="68">
        <v>54</v>
      </c>
      <c r="K141" s="68" t="s">
        <v>92</v>
      </c>
      <c r="L141" s="102">
        <v>1969</v>
      </c>
      <c r="M141" s="102"/>
      <c r="N141" s="68">
        <f t="shared" si="53"/>
        <v>1663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1663</v>
      </c>
      <c r="Y141" s="68">
        <v>1521</v>
      </c>
      <c r="Z141" s="68">
        <v>0</v>
      </c>
      <c r="AA141" s="68">
        <v>0</v>
      </c>
      <c r="AB141" s="68">
        <v>0</v>
      </c>
      <c r="AC141" s="68">
        <v>0</v>
      </c>
      <c r="AD141" s="68"/>
      <c r="AE141" s="68"/>
      <c r="AF141" s="68">
        <v>3</v>
      </c>
      <c r="AG141" s="68">
        <v>0</v>
      </c>
      <c r="AH141" s="68"/>
      <c r="AI141" s="68">
        <v>0</v>
      </c>
      <c r="AJ141" s="103"/>
      <c r="AK141" s="104"/>
      <c r="AL141" s="68"/>
      <c r="AM141" s="68"/>
      <c r="AN141" s="67" t="s">
        <v>506</v>
      </c>
      <c r="AO141" s="68" t="s">
        <v>336</v>
      </c>
      <c r="AP141" s="68">
        <f t="shared" si="68"/>
        <v>1663</v>
      </c>
      <c r="AQ141" s="69">
        <v>0</v>
      </c>
      <c r="AR141" s="105"/>
      <c r="AS141" s="71">
        <v>1683</v>
      </c>
      <c r="AT141" s="71"/>
      <c r="AU141" s="71"/>
      <c r="AV141" s="71"/>
      <c r="AW141" s="71"/>
      <c r="AX141" s="71"/>
      <c r="AY141" s="71"/>
      <c r="AZ141" s="71"/>
      <c r="BA141" s="71"/>
      <c r="BB141" s="68"/>
      <c r="BC141" s="72"/>
      <c r="BD141" s="68"/>
      <c r="BE141" s="73">
        <f t="shared" si="54"/>
        <v>1683</v>
      </c>
      <c r="BF141" s="114">
        <f t="shared" si="55"/>
        <v>0</v>
      </c>
      <c r="BG141" s="115" t="e">
        <f t="shared" si="56"/>
        <v>#DIV/0!</v>
      </c>
      <c r="BH141" s="115" t="e">
        <f t="shared" si="57"/>
        <v>#DIV/0!</v>
      </c>
      <c r="BI141" s="76"/>
      <c r="BJ141" s="77"/>
      <c r="BK141" s="116">
        <f t="shared" si="58"/>
        <v>4838625</v>
      </c>
      <c r="BL141" s="117">
        <v>813131.68848557456</v>
      </c>
      <c r="BM141" s="118">
        <f t="shared" si="59"/>
        <v>0.1680501564980908</v>
      </c>
      <c r="BN141" s="119" t="str">
        <f t="shared" si="60"/>
        <v>A</v>
      </c>
      <c r="BO141" s="120">
        <v>1890.7629347856077</v>
      </c>
      <c r="BP141" s="118">
        <f t="shared" si="61"/>
        <v>3.9076451156797802E-4</v>
      </c>
      <c r="BQ141" s="119" t="str">
        <f t="shared" si="62"/>
        <v>A</v>
      </c>
      <c r="BR141" s="256" t="e">
        <f>1898232*#REF!/SUM(#REF!)</f>
        <v>#REF!</v>
      </c>
      <c r="BS141" s="118" t="e">
        <f t="shared" si="63"/>
        <v>#REF!</v>
      </c>
      <c r="BT141" s="119" t="e">
        <f t="shared" si="64"/>
        <v>#REF!</v>
      </c>
      <c r="BU141" s="122" t="e">
        <f t="shared" si="65"/>
        <v>#REF!</v>
      </c>
      <c r="BV141" s="118" t="e">
        <f t="shared" si="66"/>
        <v>#REF!</v>
      </c>
      <c r="BW141" s="119" t="e">
        <f t="shared" si="67"/>
        <v>#REF!</v>
      </c>
      <c r="BX141" s="109"/>
      <c r="BY141" s="123"/>
      <c r="BZ141" s="123"/>
      <c r="CA141" s="123"/>
      <c r="CB141" s="124"/>
      <c r="CC141" s="88"/>
      <c r="CD141" s="89"/>
      <c r="CE141" s="89"/>
      <c r="CF141" s="89"/>
      <c r="CG141" s="89"/>
      <c r="CH141" s="89"/>
      <c r="CI141" s="90"/>
      <c r="CJ141" s="91"/>
      <c r="CK141" s="89"/>
      <c r="CL141" s="89"/>
      <c r="CM141" s="89"/>
      <c r="CN141" s="89"/>
      <c r="CO141" s="89"/>
      <c r="CP141" s="90"/>
      <c r="CQ141" s="125"/>
      <c r="CR141" s="94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6"/>
      <c r="DG141" s="97"/>
      <c r="DH141" s="95"/>
      <c r="DI141" s="95"/>
      <c r="DJ141" s="95"/>
      <c r="DK141" s="95"/>
      <c r="DL141" s="96"/>
      <c r="DM141" s="95"/>
      <c r="DN141" s="95"/>
      <c r="DO141" s="95"/>
      <c r="DP141" s="95"/>
      <c r="DQ141" s="95"/>
      <c r="DR141" s="95"/>
    </row>
    <row r="142" spans="1:122" s="57" customFormat="1" ht="38.25" hidden="1">
      <c r="A142" s="99" t="s">
        <v>69</v>
      </c>
      <c r="B142" s="126" t="s">
        <v>494</v>
      </c>
      <c r="C142" s="99" t="s">
        <v>507</v>
      </c>
      <c r="D142" s="99" t="s">
        <v>79</v>
      </c>
      <c r="E142" s="102"/>
      <c r="F142" s="102" t="s">
        <v>496</v>
      </c>
      <c r="G142" s="102"/>
      <c r="H142" s="99" t="s">
        <v>283</v>
      </c>
      <c r="I142" s="68">
        <v>54500</v>
      </c>
      <c r="J142" s="68">
        <v>54</v>
      </c>
      <c r="K142" s="68" t="s">
        <v>92</v>
      </c>
      <c r="L142" s="102"/>
      <c r="M142" s="102"/>
      <c r="N142" s="68">
        <f t="shared" si="53"/>
        <v>137</v>
      </c>
      <c r="O142" s="68">
        <v>1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1</v>
      </c>
      <c r="W142" s="68">
        <v>0</v>
      </c>
      <c r="X142" s="68">
        <v>137</v>
      </c>
      <c r="Y142" s="68">
        <v>97</v>
      </c>
      <c r="Z142" s="68">
        <v>0</v>
      </c>
      <c r="AA142" s="68">
        <v>0</v>
      </c>
      <c r="AB142" s="68">
        <v>97</v>
      </c>
      <c r="AC142" s="68">
        <v>0</v>
      </c>
      <c r="AD142" s="68"/>
      <c r="AE142" s="68"/>
      <c r="AF142" s="68">
        <v>1</v>
      </c>
      <c r="AG142" s="68">
        <v>1</v>
      </c>
      <c r="AH142" s="68">
        <v>1</v>
      </c>
      <c r="AI142" s="68">
        <v>0</v>
      </c>
      <c r="AJ142" s="103"/>
      <c r="AK142" s="104"/>
      <c r="AL142" s="68"/>
      <c r="AM142" s="68"/>
      <c r="AN142" s="67" t="s">
        <v>508</v>
      </c>
      <c r="AO142" s="68" t="s">
        <v>336</v>
      </c>
      <c r="AP142" s="68">
        <f t="shared" si="68"/>
        <v>137</v>
      </c>
      <c r="AQ142" s="69">
        <v>0</v>
      </c>
      <c r="AR142" s="105"/>
      <c r="AS142" s="71"/>
      <c r="AT142" s="71">
        <v>137.19</v>
      </c>
      <c r="AU142" s="71"/>
      <c r="AV142" s="71"/>
      <c r="AW142" s="71"/>
      <c r="AX142" s="71"/>
      <c r="AY142" s="71"/>
      <c r="AZ142" s="71"/>
      <c r="BA142" s="71"/>
      <c r="BB142" s="68"/>
      <c r="BC142" s="72"/>
      <c r="BD142" s="68"/>
      <c r="BE142" s="73">
        <f t="shared" si="54"/>
        <v>137.19</v>
      </c>
      <c r="BF142" s="176">
        <f t="shared" si="55"/>
        <v>1</v>
      </c>
      <c r="BG142" s="115" t="e">
        <f t="shared" si="56"/>
        <v>#DIV/0!</v>
      </c>
      <c r="BH142" s="115" t="e">
        <f t="shared" si="57"/>
        <v>#DIV/0!</v>
      </c>
      <c r="BI142" s="76"/>
      <c r="BJ142" s="77"/>
      <c r="BK142" s="116">
        <f t="shared" si="58"/>
        <v>394421.25</v>
      </c>
      <c r="BL142" s="117">
        <v>148763.264</v>
      </c>
      <c r="BM142" s="118">
        <f t="shared" si="59"/>
        <v>0.37716848166776001</v>
      </c>
      <c r="BN142" s="119" t="str">
        <f t="shared" si="60"/>
        <v>B</v>
      </c>
      <c r="BO142" s="117">
        <v>0</v>
      </c>
      <c r="BP142" s="118">
        <f t="shared" si="61"/>
        <v>0</v>
      </c>
      <c r="BQ142" s="119" t="str">
        <f t="shared" si="62"/>
        <v>SO</v>
      </c>
      <c r="BR142" s="256">
        <v>31022</v>
      </c>
      <c r="BS142" s="118">
        <f t="shared" si="63"/>
        <v>7.8651948899812071E-2</v>
      </c>
      <c r="BT142" s="119" t="str">
        <f t="shared" si="64"/>
        <v>A</v>
      </c>
      <c r="BU142" s="122">
        <f t="shared" si="65"/>
        <v>179785.264</v>
      </c>
      <c r="BV142" s="118">
        <f t="shared" si="66"/>
        <v>0.4558204305675721</v>
      </c>
      <c r="BW142" s="119" t="str">
        <f t="shared" si="67"/>
        <v>C</v>
      </c>
      <c r="BX142" s="109"/>
      <c r="BY142" s="123"/>
      <c r="BZ142" s="123"/>
      <c r="CA142" s="123"/>
      <c r="CB142" s="124"/>
      <c r="CC142" s="88"/>
      <c r="CD142" s="89"/>
      <c r="CE142" s="89"/>
      <c r="CF142" s="89"/>
      <c r="CG142" s="89"/>
      <c r="CH142" s="89"/>
      <c r="CI142" s="90"/>
      <c r="CJ142" s="91"/>
      <c r="CK142" s="89"/>
      <c r="CL142" s="89"/>
      <c r="CM142" s="89"/>
      <c r="CN142" s="89"/>
      <c r="CO142" s="89"/>
      <c r="CP142" s="90"/>
      <c r="CQ142" s="125"/>
      <c r="CR142" s="94"/>
      <c r="CS142" s="95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6"/>
      <c r="DG142" s="97"/>
      <c r="DH142" s="95"/>
      <c r="DI142" s="95"/>
      <c r="DJ142" s="95"/>
      <c r="DK142" s="95"/>
      <c r="DL142" s="96"/>
      <c r="DM142" s="95"/>
      <c r="DN142" s="95"/>
      <c r="DO142" s="95"/>
      <c r="DP142" s="95"/>
      <c r="DQ142" s="95"/>
      <c r="DR142" s="95"/>
    </row>
    <row r="143" spans="1:122" s="57" customFormat="1" ht="38.25" hidden="1">
      <c r="A143" s="99" t="s">
        <v>69</v>
      </c>
      <c r="B143" s="126" t="s">
        <v>494</v>
      </c>
      <c r="C143" s="99" t="s">
        <v>509</v>
      </c>
      <c r="D143" s="99" t="s">
        <v>79</v>
      </c>
      <c r="E143" s="102"/>
      <c r="F143" s="102" t="s">
        <v>496</v>
      </c>
      <c r="G143" s="102"/>
      <c r="H143" s="99" t="s">
        <v>283</v>
      </c>
      <c r="I143" s="68">
        <v>54500</v>
      </c>
      <c r="J143" s="68">
        <v>54</v>
      </c>
      <c r="K143" s="68" t="s">
        <v>92</v>
      </c>
      <c r="L143" s="102"/>
      <c r="M143" s="102"/>
      <c r="N143" s="68">
        <f t="shared" si="53"/>
        <v>148</v>
      </c>
      <c r="O143" s="68">
        <v>1</v>
      </c>
      <c r="P143" s="68">
        <v>0</v>
      </c>
      <c r="Q143" s="68">
        <v>0</v>
      </c>
      <c r="R143" s="68">
        <v>0</v>
      </c>
      <c r="S143" s="68">
        <v>0</v>
      </c>
      <c r="T143" s="68">
        <v>1</v>
      </c>
      <c r="U143" s="68">
        <v>0</v>
      </c>
      <c r="V143" s="68">
        <v>0</v>
      </c>
      <c r="W143" s="68">
        <v>0</v>
      </c>
      <c r="X143" s="68">
        <v>148</v>
      </c>
      <c r="Y143" s="68">
        <v>119</v>
      </c>
      <c r="Z143" s="68">
        <v>0</v>
      </c>
      <c r="AA143" s="68">
        <v>0</v>
      </c>
      <c r="AB143" s="68">
        <v>149</v>
      </c>
      <c r="AC143" s="68">
        <v>0</v>
      </c>
      <c r="AD143" s="68"/>
      <c r="AE143" s="68"/>
      <c r="AF143" s="68">
        <v>1</v>
      </c>
      <c r="AG143" s="68">
        <v>1</v>
      </c>
      <c r="AH143" s="68">
        <v>1</v>
      </c>
      <c r="AI143" s="68">
        <v>0</v>
      </c>
      <c r="AJ143" s="103"/>
      <c r="AK143" s="104"/>
      <c r="AL143" s="68"/>
      <c r="AM143" s="68"/>
      <c r="AN143" s="67" t="s">
        <v>510</v>
      </c>
      <c r="AO143" s="68" t="s">
        <v>336</v>
      </c>
      <c r="AP143" s="68">
        <f t="shared" si="68"/>
        <v>148</v>
      </c>
      <c r="AQ143" s="69">
        <v>0</v>
      </c>
      <c r="AR143" s="105"/>
      <c r="AS143" s="71"/>
      <c r="AT143" s="71">
        <v>148.72999999999999</v>
      </c>
      <c r="AU143" s="71"/>
      <c r="AV143" s="71"/>
      <c r="AW143" s="71"/>
      <c r="AX143" s="71"/>
      <c r="AY143" s="71"/>
      <c r="AZ143" s="71"/>
      <c r="BA143" s="71"/>
      <c r="BB143" s="68"/>
      <c r="BC143" s="72"/>
      <c r="BD143" s="68"/>
      <c r="BE143" s="73">
        <f t="shared" si="54"/>
        <v>148.72999999999999</v>
      </c>
      <c r="BF143" s="176">
        <f t="shared" si="55"/>
        <v>1</v>
      </c>
      <c r="BG143" s="115" t="e">
        <f t="shared" si="56"/>
        <v>#DIV/0!</v>
      </c>
      <c r="BH143" s="115" t="e">
        <f t="shared" si="57"/>
        <v>#DIV/0!</v>
      </c>
      <c r="BI143" s="76"/>
      <c r="BJ143" s="77"/>
      <c r="BK143" s="116">
        <f t="shared" si="58"/>
        <v>427598.74999999994</v>
      </c>
      <c r="BL143" s="249">
        <v>0</v>
      </c>
      <c r="BM143" s="250">
        <f t="shared" si="59"/>
        <v>0</v>
      </c>
      <c r="BN143" s="124" t="str">
        <f t="shared" si="60"/>
        <v>SO</v>
      </c>
      <c r="BO143" s="249">
        <v>0</v>
      </c>
      <c r="BP143" s="250">
        <f t="shared" si="61"/>
        <v>0</v>
      </c>
      <c r="BQ143" s="124" t="str">
        <f t="shared" si="62"/>
        <v>SO</v>
      </c>
      <c r="BR143" s="421">
        <v>107160</v>
      </c>
      <c r="BS143" s="251">
        <f t="shared" si="63"/>
        <v>0.25060877750461152</v>
      </c>
      <c r="BT143" s="252" t="str">
        <f t="shared" si="64"/>
        <v>B</v>
      </c>
      <c r="BU143" s="253">
        <f t="shared" si="65"/>
        <v>107160</v>
      </c>
      <c r="BV143" s="251">
        <f t="shared" si="66"/>
        <v>0.25060877750461152</v>
      </c>
      <c r="BW143" s="252" t="str">
        <f t="shared" si="67"/>
        <v>B</v>
      </c>
      <c r="BX143" s="109"/>
      <c r="BY143" s="252"/>
      <c r="BZ143" s="252"/>
      <c r="CA143" s="252"/>
      <c r="CB143" s="252"/>
      <c r="CC143" s="88"/>
      <c r="CD143" s="89"/>
      <c r="CE143" s="89"/>
      <c r="CF143" s="89"/>
      <c r="CG143" s="89"/>
      <c r="CH143" s="89"/>
      <c r="CI143" s="90"/>
      <c r="CJ143" s="91"/>
      <c r="CK143" s="89"/>
      <c r="CL143" s="89"/>
      <c r="CM143" s="89"/>
      <c r="CN143" s="89"/>
      <c r="CO143" s="89"/>
      <c r="CP143" s="90"/>
      <c r="CQ143" s="125"/>
      <c r="CR143" s="94"/>
      <c r="CS143" s="95"/>
      <c r="CT143" s="95"/>
      <c r="CU143" s="95"/>
      <c r="CV143" s="95"/>
      <c r="CW143" s="95"/>
      <c r="CX143" s="95"/>
      <c r="CY143" s="95"/>
      <c r="CZ143" s="95"/>
      <c r="DA143" s="95"/>
      <c r="DB143" s="95"/>
      <c r="DC143" s="95"/>
      <c r="DD143" s="95"/>
      <c r="DE143" s="95"/>
      <c r="DF143" s="96"/>
      <c r="DG143" s="97"/>
      <c r="DH143" s="95"/>
      <c r="DI143" s="95"/>
      <c r="DJ143" s="95"/>
      <c r="DK143" s="95"/>
      <c r="DL143" s="96"/>
      <c r="DM143" s="95"/>
      <c r="DN143" s="95"/>
      <c r="DO143" s="95"/>
      <c r="DP143" s="95"/>
      <c r="DQ143" s="95"/>
      <c r="DR143" s="95"/>
    </row>
    <row r="144" spans="1:122" s="57" customFormat="1" ht="38.25" hidden="1">
      <c r="A144" s="99" t="s">
        <v>69</v>
      </c>
      <c r="B144" s="100" t="s">
        <v>511</v>
      </c>
      <c r="C144" s="184" t="s">
        <v>512</v>
      </c>
      <c r="D144" s="99" t="s">
        <v>77</v>
      </c>
      <c r="E144" s="102">
        <v>6</v>
      </c>
      <c r="F144" s="102" t="s">
        <v>513</v>
      </c>
      <c r="G144" s="102"/>
      <c r="H144" s="99" t="s">
        <v>283</v>
      </c>
      <c r="I144" s="68">
        <v>54500</v>
      </c>
      <c r="J144" s="68">
        <v>54</v>
      </c>
      <c r="K144" s="68" t="s">
        <v>115</v>
      </c>
      <c r="L144" s="102">
        <v>1994</v>
      </c>
      <c r="M144" s="102"/>
      <c r="N144" s="68"/>
      <c r="O144" s="68">
        <v>0</v>
      </c>
      <c r="P144" s="68">
        <v>0</v>
      </c>
      <c r="Q144" s="68">
        <v>0</v>
      </c>
      <c r="R144" s="68">
        <v>0</v>
      </c>
      <c r="S144" s="68">
        <v>0</v>
      </c>
      <c r="T144" s="68">
        <v>0</v>
      </c>
      <c r="U144" s="68">
        <v>0</v>
      </c>
      <c r="V144" s="68">
        <v>0</v>
      </c>
      <c r="W144" s="68">
        <v>0</v>
      </c>
      <c r="X144" s="68">
        <v>449</v>
      </c>
      <c r="Y144" s="68">
        <v>393</v>
      </c>
      <c r="Z144" s="68">
        <v>0</v>
      </c>
      <c r="AA144" s="68">
        <v>0</v>
      </c>
      <c r="AB144" s="68">
        <v>0</v>
      </c>
      <c r="AC144" s="68">
        <v>0</v>
      </c>
      <c r="AD144" s="68"/>
      <c r="AE144" s="68"/>
      <c r="AF144" s="68">
        <v>1</v>
      </c>
      <c r="AG144" s="68">
        <v>0</v>
      </c>
      <c r="AH144" s="68"/>
      <c r="AI144" s="68">
        <v>0</v>
      </c>
      <c r="AJ144" s="103"/>
      <c r="AK144" s="104"/>
      <c r="AL144" s="68"/>
      <c r="AM144" s="68"/>
      <c r="AN144" s="169" t="s">
        <v>514</v>
      </c>
      <c r="AO144" s="68" t="s">
        <v>515</v>
      </c>
      <c r="AP144" s="68">
        <f t="shared" si="68"/>
        <v>449</v>
      </c>
      <c r="AQ144" s="69">
        <v>0</v>
      </c>
      <c r="AR144" s="105">
        <v>0</v>
      </c>
      <c r="AS144" s="71">
        <v>0</v>
      </c>
      <c r="AT144" s="71"/>
      <c r="AU144" s="71"/>
      <c r="AV144" s="71"/>
      <c r="AW144" s="71"/>
      <c r="AX144" s="71">
        <v>0</v>
      </c>
      <c r="AY144" s="71">
        <v>410</v>
      </c>
      <c r="AZ144" s="71">
        <v>0</v>
      </c>
      <c r="BA144" s="71">
        <v>0</v>
      </c>
      <c r="BB144" s="68">
        <v>0</v>
      </c>
      <c r="BC144" s="72">
        <v>0</v>
      </c>
      <c r="BD144" s="68"/>
      <c r="BE144" s="73">
        <f t="shared" si="54"/>
        <v>410</v>
      </c>
      <c r="BF144" s="114">
        <f t="shared" si="55"/>
        <v>0</v>
      </c>
      <c r="BG144" s="115" t="e">
        <f t="shared" si="56"/>
        <v>#DIV/0!</v>
      </c>
      <c r="BH144" s="115" t="e">
        <f t="shared" si="57"/>
        <v>#DIV/0!</v>
      </c>
      <c r="BI144" s="76"/>
      <c r="BJ144" s="77"/>
      <c r="BK144" s="116">
        <f t="shared" si="58"/>
        <v>1178750</v>
      </c>
      <c r="BL144" s="117">
        <v>20212.400000000001</v>
      </c>
      <c r="BM144" s="118">
        <f t="shared" si="59"/>
        <v>1.7147317073170732E-2</v>
      </c>
      <c r="BN144" s="119" t="str">
        <f t="shared" si="60"/>
        <v>A</v>
      </c>
      <c r="BO144" s="120">
        <v>7943.7841600000002</v>
      </c>
      <c r="BP144" s="118">
        <f t="shared" si="61"/>
        <v>6.7391594146341462E-3</v>
      </c>
      <c r="BQ144" s="119" t="str">
        <f t="shared" si="62"/>
        <v>A</v>
      </c>
      <c r="BR144" s="256">
        <v>64761</v>
      </c>
      <c r="BS144" s="118">
        <f t="shared" si="63"/>
        <v>5.4940402969247085E-2</v>
      </c>
      <c r="BT144" s="119" t="str">
        <f t="shared" si="64"/>
        <v>A</v>
      </c>
      <c r="BU144" s="122">
        <f t="shared" si="65"/>
        <v>92917.184160000004</v>
      </c>
      <c r="BV144" s="118">
        <f t="shared" si="66"/>
        <v>7.8826879457051968E-2</v>
      </c>
      <c r="BW144" s="119" t="str">
        <f t="shared" si="67"/>
        <v>A</v>
      </c>
      <c r="BX144" s="109"/>
      <c r="BY144" s="123"/>
      <c r="BZ144" s="123"/>
      <c r="CA144" s="123"/>
      <c r="CB144" s="124"/>
      <c r="CC144" s="239"/>
      <c r="CD144" s="225"/>
      <c r="CE144" s="225"/>
      <c r="CF144" s="225"/>
      <c r="CG144" s="225"/>
      <c r="CH144" s="225"/>
      <c r="CI144" s="240"/>
      <c r="CJ144" s="241"/>
      <c r="CK144" s="225"/>
      <c r="CL144" s="225"/>
      <c r="CM144" s="225"/>
      <c r="CN144" s="225"/>
      <c r="CO144" s="225"/>
      <c r="CP144" s="240"/>
      <c r="CQ144" s="125"/>
      <c r="CR144" s="94"/>
      <c r="CS144" s="95"/>
      <c r="CT144" s="95"/>
      <c r="CU144" s="95"/>
      <c r="CV144" s="95"/>
      <c r="CW144" s="95"/>
      <c r="CX144" s="95"/>
      <c r="CY144" s="95"/>
      <c r="CZ144" s="95"/>
      <c r="DA144" s="95"/>
      <c r="DB144" s="95"/>
      <c r="DC144" s="95"/>
      <c r="DD144" s="95"/>
      <c r="DE144" s="95"/>
      <c r="DF144" s="96"/>
      <c r="DG144" s="97"/>
      <c r="DH144" s="95"/>
      <c r="DI144" s="95"/>
      <c r="DJ144" s="95"/>
      <c r="DK144" s="95"/>
      <c r="DL144" s="96"/>
      <c r="DM144" s="95"/>
      <c r="DN144" s="95"/>
      <c r="DO144" s="95"/>
      <c r="DP144" s="95"/>
      <c r="DQ144" s="95"/>
      <c r="DR144" s="95"/>
    </row>
    <row r="145" spans="1:238" s="57" customFormat="1" ht="38.25" hidden="1">
      <c r="A145" s="99" t="s">
        <v>69</v>
      </c>
      <c r="B145" s="126" t="s">
        <v>494</v>
      </c>
      <c r="C145" s="99" t="s">
        <v>516</v>
      </c>
      <c r="D145" s="99" t="s">
        <v>243</v>
      </c>
      <c r="E145" s="102"/>
      <c r="F145" s="102" t="s">
        <v>496</v>
      </c>
      <c r="G145" s="102"/>
      <c r="H145" s="102" t="s">
        <v>283</v>
      </c>
      <c r="I145" s="68">
        <v>54500</v>
      </c>
      <c r="J145" s="68">
        <v>54</v>
      </c>
      <c r="K145" s="68" t="s">
        <v>92</v>
      </c>
      <c r="L145" s="102"/>
      <c r="M145" s="102"/>
      <c r="N145" s="68">
        <f t="shared" si="53"/>
        <v>1692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0</v>
      </c>
      <c r="U145" s="68">
        <v>0</v>
      </c>
      <c r="V145" s="68">
        <v>0</v>
      </c>
      <c r="W145" s="68">
        <v>0</v>
      </c>
      <c r="X145" s="68">
        <v>1692</v>
      </c>
      <c r="Y145" s="68">
        <v>1547</v>
      </c>
      <c r="Z145" s="68">
        <v>0</v>
      </c>
      <c r="AA145" s="68">
        <v>0</v>
      </c>
      <c r="AB145" s="68">
        <v>0</v>
      </c>
      <c r="AC145" s="68">
        <v>0</v>
      </c>
      <c r="AD145" s="68"/>
      <c r="AE145" s="68"/>
      <c r="AF145" s="68">
        <v>4</v>
      </c>
      <c r="AG145" s="68">
        <v>0</v>
      </c>
      <c r="AH145" s="68"/>
      <c r="AI145" s="68">
        <v>0</v>
      </c>
      <c r="AJ145" s="103"/>
      <c r="AK145" s="104"/>
      <c r="AL145" s="68"/>
      <c r="AM145" s="68"/>
      <c r="AN145" s="67" t="s">
        <v>517</v>
      </c>
      <c r="AO145" s="68" t="s">
        <v>336</v>
      </c>
      <c r="AP145" s="68">
        <f t="shared" si="68"/>
        <v>1692</v>
      </c>
      <c r="AQ145" s="69"/>
      <c r="AR145" s="105"/>
      <c r="AS145" s="71">
        <v>1693</v>
      </c>
      <c r="AT145" s="71"/>
      <c r="AU145" s="71"/>
      <c r="AV145" s="71"/>
      <c r="AW145" s="71"/>
      <c r="AX145" s="71"/>
      <c r="AY145" s="71"/>
      <c r="AZ145" s="71"/>
      <c r="BA145" s="71"/>
      <c r="BB145" s="68"/>
      <c r="BC145" s="72"/>
      <c r="BD145" s="68"/>
      <c r="BE145" s="73">
        <f t="shared" si="54"/>
        <v>1693</v>
      </c>
      <c r="BF145" s="114">
        <f t="shared" si="55"/>
        <v>0</v>
      </c>
      <c r="BG145" s="115" t="e">
        <f t="shared" si="56"/>
        <v>#DIV/0!</v>
      </c>
      <c r="BH145" s="115" t="e">
        <f t="shared" si="57"/>
        <v>#DIV/0!</v>
      </c>
      <c r="BI145" s="76"/>
      <c r="BJ145" s="77"/>
      <c r="BK145" s="116">
        <f t="shared" si="58"/>
        <v>4867375</v>
      </c>
      <c r="BL145" s="117">
        <v>817928.14191442553</v>
      </c>
      <c r="BM145" s="118">
        <f t="shared" si="59"/>
        <v>0.16804296811205743</v>
      </c>
      <c r="BN145" s="119" t="str">
        <f t="shared" si="60"/>
        <v>A</v>
      </c>
      <c r="BO145" s="120">
        <v>1901.9160560943924</v>
      </c>
      <c r="BP145" s="118">
        <f t="shared" si="61"/>
        <v>3.9074779652161428E-4</v>
      </c>
      <c r="BQ145" s="119" t="str">
        <f t="shared" si="62"/>
        <v>A</v>
      </c>
      <c r="BR145" s="256" t="e">
        <f>1898232*#REF!/SUM(#REF!)</f>
        <v>#REF!</v>
      </c>
      <c r="BS145" s="118" t="e">
        <f t="shared" si="63"/>
        <v>#REF!</v>
      </c>
      <c r="BT145" s="119" t="e">
        <f t="shared" si="64"/>
        <v>#REF!</v>
      </c>
      <c r="BU145" s="122" t="e">
        <f t="shared" si="65"/>
        <v>#REF!</v>
      </c>
      <c r="BV145" s="118" t="e">
        <f t="shared" si="66"/>
        <v>#REF!</v>
      </c>
      <c r="BW145" s="119" t="e">
        <f t="shared" si="67"/>
        <v>#REF!</v>
      </c>
      <c r="BX145" s="109"/>
      <c r="BY145" s="123"/>
      <c r="BZ145" s="123"/>
      <c r="CA145" s="123"/>
      <c r="CB145" s="124"/>
      <c r="CC145" s="88"/>
      <c r="CD145" s="89"/>
      <c r="CE145" s="89"/>
      <c r="CF145" s="89"/>
      <c r="CG145" s="89"/>
      <c r="CH145" s="89"/>
      <c r="CI145" s="90"/>
      <c r="CJ145" s="91"/>
      <c r="CK145" s="89"/>
      <c r="CL145" s="89"/>
      <c r="CM145" s="89"/>
      <c r="CN145" s="89"/>
      <c r="CO145" s="89"/>
      <c r="CP145" s="90"/>
      <c r="CQ145" s="125"/>
      <c r="CR145" s="94"/>
      <c r="CS145" s="95"/>
      <c r="CT145" s="95"/>
      <c r="CU145" s="95"/>
      <c r="CV145" s="95"/>
      <c r="CW145" s="95"/>
      <c r="CX145" s="95"/>
      <c r="CY145" s="95"/>
      <c r="CZ145" s="95"/>
      <c r="DA145" s="95"/>
      <c r="DB145" s="95"/>
      <c r="DC145" s="95"/>
      <c r="DD145" s="95"/>
      <c r="DE145" s="95"/>
      <c r="DF145" s="96"/>
      <c r="DG145" s="97"/>
      <c r="DH145" s="95"/>
      <c r="DI145" s="95"/>
      <c r="DJ145" s="95"/>
      <c r="DK145" s="95"/>
      <c r="DL145" s="96"/>
      <c r="DM145" s="95"/>
      <c r="DN145" s="267" t="s">
        <v>120</v>
      </c>
      <c r="DO145" s="95"/>
      <c r="DP145" s="95"/>
      <c r="DQ145" s="95"/>
      <c r="DR145" s="95"/>
    </row>
    <row r="146" spans="1:238" s="57" customFormat="1" ht="25.5" hidden="1">
      <c r="A146" s="99" t="s">
        <v>69</v>
      </c>
      <c r="B146" s="126" t="s">
        <v>518</v>
      </c>
      <c r="C146" s="102" t="s">
        <v>519</v>
      </c>
      <c r="D146" s="99" t="s">
        <v>72</v>
      </c>
      <c r="E146" s="102">
        <v>100</v>
      </c>
      <c r="F146" s="165" t="s">
        <v>520</v>
      </c>
      <c r="G146" s="102"/>
      <c r="H146" s="99" t="s">
        <v>521</v>
      </c>
      <c r="I146" s="68">
        <v>54600</v>
      </c>
      <c r="J146" s="68">
        <v>54</v>
      </c>
      <c r="K146" s="68" t="s">
        <v>115</v>
      </c>
      <c r="L146" s="102"/>
      <c r="M146" s="102"/>
      <c r="N146" s="68">
        <f t="shared" si="53"/>
        <v>1391</v>
      </c>
      <c r="O146" s="68">
        <v>0</v>
      </c>
      <c r="P146" s="68">
        <v>0</v>
      </c>
      <c r="Q146" s="68">
        <v>1</v>
      </c>
      <c r="R146" s="68">
        <v>1</v>
      </c>
      <c r="S146" s="68">
        <v>0</v>
      </c>
      <c r="T146" s="68">
        <v>0</v>
      </c>
      <c r="U146" s="68">
        <v>0</v>
      </c>
      <c r="V146" s="68">
        <v>0</v>
      </c>
      <c r="W146" s="68">
        <v>0</v>
      </c>
      <c r="X146" s="68">
        <v>1391</v>
      </c>
      <c r="Y146" s="68">
        <v>934</v>
      </c>
      <c r="Z146" s="68">
        <v>498</v>
      </c>
      <c r="AA146" s="68">
        <v>60</v>
      </c>
      <c r="AB146" s="68">
        <v>16</v>
      </c>
      <c r="AC146" s="68">
        <v>0</v>
      </c>
      <c r="AD146" s="68"/>
      <c r="AE146" s="68"/>
      <c r="AF146" s="68">
        <v>4</v>
      </c>
      <c r="AG146" s="68">
        <v>1</v>
      </c>
      <c r="AH146" s="68"/>
      <c r="AI146" s="68">
        <v>0</v>
      </c>
      <c r="AJ146" s="103"/>
      <c r="AK146" s="104"/>
      <c r="AL146" s="68"/>
      <c r="AM146" s="68"/>
      <c r="AN146" s="67" t="s">
        <v>519</v>
      </c>
      <c r="AO146" s="68" t="s">
        <v>522</v>
      </c>
      <c r="AP146" s="68">
        <f t="shared" si="68"/>
        <v>1391</v>
      </c>
      <c r="AQ146" s="69"/>
      <c r="AR146" s="105"/>
      <c r="AS146" s="71"/>
      <c r="AT146" s="71">
        <v>1392</v>
      </c>
      <c r="AU146" s="438">
        <v>321</v>
      </c>
      <c r="AV146" s="438">
        <v>934</v>
      </c>
      <c r="AW146" s="71"/>
      <c r="AX146" s="71"/>
      <c r="AY146" s="71"/>
      <c r="AZ146" s="71"/>
      <c r="BA146" s="71"/>
      <c r="BB146" s="68"/>
      <c r="BC146" s="72"/>
      <c r="BD146" s="68"/>
      <c r="BE146" s="73">
        <f t="shared" si="54"/>
        <v>1392</v>
      </c>
      <c r="BF146" s="176">
        <f t="shared" si="55"/>
        <v>1</v>
      </c>
      <c r="BG146" s="115">
        <f t="shared" si="56"/>
        <v>0.34368308351177729</v>
      </c>
      <c r="BH146" s="115" t="str">
        <f t="shared" si="57"/>
        <v>I.Autres</v>
      </c>
      <c r="BI146" s="213">
        <v>215</v>
      </c>
      <c r="BJ146" s="77"/>
      <c r="BK146" s="116">
        <f t="shared" si="58"/>
        <v>4002000</v>
      </c>
      <c r="BL146" s="117">
        <v>683502.51839999994</v>
      </c>
      <c r="BM146" s="118">
        <f t="shared" si="59"/>
        <v>0.1707902344827586</v>
      </c>
      <c r="BN146" s="119" t="str">
        <f t="shared" si="60"/>
        <v>A</v>
      </c>
      <c r="BO146" s="120">
        <v>40674.811840000002</v>
      </c>
      <c r="BP146" s="118">
        <f t="shared" si="61"/>
        <v>1.0163621149425288E-2</v>
      </c>
      <c r="BQ146" s="119" t="str">
        <f t="shared" si="62"/>
        <v>A</v>
      </c>
      <c r="BR146" s="238">
        <v>12168</v>
      </c>
      <c r="BS146" s="118">
        <f t="shared" si="63"/>
        <v>3.0404797601199401E-3</v>
      </c>
      <c r="BT146" s="119" t="str">
        <f t="shared" si="64"/>
        <v>A</v>
      </c>
      <c r="BU146" s="122">
        <f t="shared" si="65"/>
        <v>736345.33023999992</v>
      </c>
      <c r="BV146" s="118">
        <f t="shared" si="66"/>
        <v>0.18399433539230384</v>
      </c>
      <c r="BW146" s="119" t="str">
        <f t="shared" si="67"/>
        <v>A</v>
      </c>
      <c r="BX146" s="127"/>
      <c r="BY146" s="123"/>
      <c r="BZ146" s="123"/>
      <c r="CA146" s="123"/>
      <c r="CB146" s="124"/>
      <c r="CC146" s="239"/>
      <c r="CD146" s="225"/>
      <c r="CE146" s="225"/>
      <c r="CF146" s="225"/>
      <c r="CG146" s="225"/>
      <c r="CH146" s="225"/>
      <c r="CI146" s="240"/>
      <c r="CJ146" s="241"/>
      <c r="CK146" s="225"/>
      <c r="CL146" s="225"/>
      <c r="CM146" s="225"/>
      <c r="CN146" s="455">
        <v>250</v>
      </c>
      <c r="CO146" s="225"/>
      <c r="CP146" s="402">
        <v>200</v>
      </c>
      <c r="CQ146" s="255" t="s">
        <v>84</v>
      </c>
      <c r="CR146" s="94"/>
      <c r="CS146" s="95"/>
      <c r="CT146" s="95"/>
      <c r="CU146" s="95"/>
      <c r="CV146" s="95"/>
      <c r="CW146" s="95"/>
      <c r="CX146" s="95"/>
      <c r="CY146" s="95"/>
      <c r="CZ146" s="95"/>
      <c r="DA146" s="95"/>
      <c r="DB146" s="95"/>
      <c r="DC146" s="95"/>
      <c r="DD146" s="95"/>
      <c r="DE146" s="95"/>
      <c r="DF146" s="96"/>
      <c r="DG146" s="97"/>
      <c r="DH146" s="95"/>
      <c r="DI146" s="95"/>
      <c r="DJ146" s="95"/>
      <c r="DK146" s="95"/>
      <c r="DL146" s="96"/>
      <c r="DM146" s="95"/>
      <c r="DN146" s="95"/>
      <c r="DO146" s="95"/>
      <c r="DP146" s="95"/>
      <c r="DQ146" s="95"/>
      <c r="DR146" s="95"/>
    </row>
    <row r="147" spans="1:238" s="57" customFormat="1" ht="38.25" hidden="1">
      <c r="A147" s="99" t="s">
        <v>69</v>
      </c>
      <c r="B147" s="126" t="s">
        <v>518</v>
      </c>
      <c r="C147" s="102" t="s">
        <v>523</v>
      </c>
      <c r="D147" s="99" t="s">
        <v>77</v>
      </c>
      <c r="E147" s="102"/>
      <c r="F147" s="165" t="s">
        <v>524</v>
      </c>
      <c r="G147" s="102"/>
      <c r="H147" s="99" t="s">
        <v>521</v>
      </c>
      <c r="I147" s="68">
        <v>54600</v>
      </c>
      <c r="J147" s="68">
        <v>54</v>
      </c>
      <c r="K147" s="68" t="s">
        <v>115</v>
      </c>
      <c r="L147" s="102"/>
      <c r="M147" s="102"/>
      <c r="N147" s="68">
        <f t="shared" si="53"/>
        <v>1373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8">
        <v>0</v>
      </c>
      <c r="W147" s="68">
        <v>0</v>
      </c>
      <c r="X147" s="68">
        <v>1373</v>
      </c>
      <c r="Y147" s="68">
        <v>1244</v>
      </c>
      <c r="Z147" s="68">
        <v>399</v>
      </c>
      <c r="AA147" s="68">
        <v>113</v>
      </c>
      <c r="AB147" s="68">
        <v>0</v>
      </c>
      <c r="AC147" s="68">
        <v>0</v>
      </c>
      <c r="AD147" s="68"/>
      <c r="AE147" s="68"/>
      <c r="AF147" s="68">
        <v>2</v>
      </c>
      <c r="AG147" s="68">
        <v>0</v>
      </c>
      <c r="AH147" s="68"/>
      <c r="AI147" s="68">
        <v>0</v>
      </c>
      <c r="AJ147" s="103"/>
      <c r="AK147" s="104"/>
      <c r="AL147" s="68"/>
      <c r="AM147" s="68"/>
      <c r="AN147" s="67" t="s">
        <v>523</v>
      </c>
      <c r="AO147" s="68" t="s">
        <v>525</v>
      </c>
      <c r="AP147" s="68">
        <f t="shared" si="68"/>
        <v>1373</v>
      </c>
      <c r="AQ147" s="69">
        <v>0</v>
      </c>
      <c r="AR147" s="413"/>
      <c r="AS147" s="71"/>
      <c r="AT147" s="71">
        <v>1309</v>
      </c>
      <c r="AU147" s="438">
        <v>273</v>
      </c>
      <c r="AV147" s="438">
        <v>1271</v>
      </c>
      <c r="AW147" s="71"/>
      <c r="AX147" s="71"/>
      <c r="AY147" s="71"/>
      <c r="AZ147" s="71"/>
      <c r="BA147" s="71"/>
      <c r="BB147" s="68"/>
      <c r="BC147" s="145">
        <v>64</v>
      </c>
      <c r="BD147" s="228" t="s">
        <v>274</v>
      </c>
      <c r="BE147" s="73">
        <f t="shared" si="54"/>
        <v>1373</v>
      </c>
      <c r="BF147" s="176">
        <f t="shared" si="55"/>
        <v>0.95338674435542603</v>
      </c>
      <c r="BG147" s="115">
        <f t="shared" si="56"/>
        <v>0.21479150275373721</v>
      </c>
      <c r="BH147" s="115" t="str">
        <f t="shared" si="57"/>
        <v>I.Autres</v>
      </c>
      <c r="BI147" s="76"/>
      <c r="BJ147" s="77"/>
      <c r="BK147" s="116">
        <f t="shared" si="58"/>
        <v>3947375</v>
      </c>
      <c r="BL147" s="117">
        <v>487037.99040000001</v>
      </c>
      <c r="BM147" s="118">
        <f t="shared" si="59"/>
        <v>0.12338275193008012</v>
      </c>
      <c r="BN147" s="119" t="str">
        <f t="shared" si="60"/>
        <v>A</v>
      </c>
      <c r="BO147" s="457">
        <v>176254.77116</v>
      </c>
      <c r="BP147" s="118">
        <f t="shared" si="61"/>
        <v>4.4651134275309541E-2</v>
      </c>
      <c r="BQ147" s="119" t="str">
        <f t="shared" si="62"/>
        <v>A</v>
      </c>
      <c r="BR147" s="458">
        <v>83824</v>
      </c>
      <c r="BS147" s="118">
        <f t="shared" si="63"/>
        <v>2.1235377941036766E-2</v>
      </c>
      <c r="BT147" s="119" t="str">
        <f t="shared" si="64"/>
        <v>A</v>
      </c>
      <c r="BU147" s="122">
        <f t="shared" si="65"/>
        <v>747116.76156000001</v>
      </c>
      <c r="BV147" s="118">
        <f t="shared" si="66"/>
        <v>0.18926926414642642</v>
      </c>
      <c r="BW147" s="119" t="str">
        <f t="shared" si="67"/>
        <v>A</v>
      </c>
      <c r="BX147" s="127"/>
      <c r="BY147" s="123"/>
      <c r="BZ147" s="123"/>
      <c r="CA147" s="123"/>
      <c r="CB147" s="124"/>
      <c r="CC147" s="239"/>
      <c r="CD147" s="225"/>
      <c r="CE147" s="225"/>
      <c r="CF147" s="225"/>
      <c r="CG147" s="225"/>
      <c r="CH147" s="225"/>
      <c r="CI147" s="240"/>
      <c r="CJ147" s="241"/>
      <c r="CK147" s="225"/>
      <c r="CL147" s="225"/>
      <c r="CM147" s="225"/>
      <c r="CN147" s="225"/>
      <c r="CO147" s="225"/>
      <c r="CP147" s="240"/>
      <c r="CQ147" s="125"/>
      <c r="CR147" s="94"/>
      <c r="CS147" s="95"/>
      <c r="CT147" s="95"/>
      <c r="CU147" s="95"/>
      <c r="CV147" s="95"/>
      <c r="CW147" s="95"/>
      <c r="CX147" s="95"/>
      <c r="CY147" s="95"/>
      <c r="CZ147" s="95"/>
      <c r="DA147" s="95"/>
      <c r="DB147" s="95"/>
      <c r="DC147" s="95"/>
      <c r="DD147" s="95"/>
      <c r="DE147" s="95"/>
      <c r="DF147" s="96"/>
      <c r="DG147" s="97"/>
      <c r="DH147" s="95"/>
      <c r="DI147" s="95"/>
      <c r="DJ147" s="95"/>
      <c r="DK147" s="95"/>
      <c r="DL147" s="96"/>
      <c r="DM147" s="95"/>
      <c r="DN147" s="95"/>
      <c r="DO147" s="95"/>
      <c r="DP147" s="95"/>
      <c r="DQ147" s="95"/>
      <c r="DR147" s="95"/>
    </row>
    <row r="148" spans="1:238" s="57" customFormat="1" ht="38.25" hidden="1">
      <c r="A148" s="99" t="s">
        <v>69</v>
      </c>
      <c r="B148" s="126" t="s">
        <v>518</v>
      </c>
      <c r="C148" s="102" t="s">
        <v>526</v>
      </c>
      <c r="D148" s="99" t="s">
        <v>77</v>
      </c>
      <c r="E148" s="102"/>
      <c r="F148" s="165" t="s">
        <v>524</v>
      </c>
      <c r="G148" s="102"/>
      <c r="H148" s="99" t="s">
        <v>521</v>
      </c>
      <c r="I148" s="68">
        <v>54600</v>
      </c>
      <c r="J148" s="68">
        <v>54</v>
      </c>
      <c r="K148" s="68" t="s">
        <v>115</v>
      </c>
      <c r="L148" s="102"/>
      <c r="M148" s="102"/>
      <c r="N148" s="68">
        <f t="shared" si="53"/>
        <v>309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309</v>
      </c>
      <c r="Y148" s="68">
        <v>271</v>
      </c>
      <c r="Z148" s="68">
        <v>271</v>
      </c>
      <c r="AA148" s="68">
        <v>37</v>
      </c>
      <c r="AB148" s="68">
        <v>0</v>
      </c>
      <c r="AC148" s="68">
        <v>0</v>
      </c>
      <c r="AD148" s="68"/>
      <c r="AE148" s="68"/>
      <c r="AF148" s="68">
        <v>1</v>
      </c>
      <c r="AG148" s="68">
        <v>0</v>
      </c>
      <c r="AH148" s="68"/>
      <c r="AI148" s="68">
        <v>0</v>
      </c>
      <c r="AJ148" s="103"/>
      <c r="AK148" s="104"/>
      <c r="AL148" s="68"/>
      <c r="AM148" s="68"/>
      <c r="AN148" s="67" t="s">
        <v>526</v>
      </c>
      <c r="AO148" s="68" t="s">
        <v>527</v>
      </c>
      <c r="AP148" s="68">
        <f t="shared" si="68"/>
        <v>309</v>
      </c>
      <c r="AQ148" s="69"/>
      <c r="AR148" s="105"/>
      <c r="AS148" s="71"/>
      <c r="AT148" s="71">
        <v>309</v>
      </c>
      <c r="AU148" s="438">
        <v>38</v>
      </c>
      <c r="AV148" s="438">
        <v>271</v>
      </c>
      <c r="AW148" s="71"/>
      <c r="AX148" s="71"/>
      <c r="AY148" s="71"/>
      <c r="AZ148" s="71"/>
      <c r="BA148" s="71"/>
      <c r="BB148" s="68"/>
      <c r="BC148" s="72"/>
      <c r="BD148" s="68"/>
      <c r="BE148" s="73">
        <f t="shared" si="54"/>
        <v>309</v>
      </c>
      <c r="BF148" s="176">
        <f t="shared" si="55"/>
        <v>1</v>
      </c>
      <c r="BG148" s="115">
        <f t="shared" si="56"/>
        <v>0.14022140221402213</v>
      </c>
      <c r="BH148" s="115" t="str">
        <f t="shared" si="57"/>
        <v>I.Autres</v>
      </c>
      <c r="BI148" s="76"/>
      <c r="BJ148" s="77"/>
      <c r="BK148" s="116">
        <f t="shared" si="58"/>
        <v>888375</v>
      </c>
      <c r="BL148" s="117">
        <v>121436.0992</v>
      </c>
      <c r="BM148" s="118">
        <f t="shared" si="59"/>
        <v>0.13669463818770225</v>
      </c>
      <c r="BN148" s="119" t="str">
        <f t="shared" si="60"/>
        <v>A</v>
      </c>
      <c r="BO148" s="120">
        <v>13547.283359999999</v>
      </c>
      <c r="BP148" s="118">
        <f t="shared" si="61"/>
        <v>1.5249509902912621E-2</v>
      </c>
      <c r="BQ148" s="119" t="str">
        <f t="shared" si="62"/>
        <v>A</v>
      </c>
      <c r="BR148" s="238">
        <v>37720.800000000003</v>
      </c>
      <c r="BS148" s="118">
        <f t="shared" si="63"/>
        <v>4.2460447446179828E-2</v>
      </c>
      <c r="BT148" s="119" t="str">
        <f t="shared" si="64"/>
        <v>A</v>
      </c>
      <c r="BU148" s="122">
        <f t="shared" si="65"/>
        <v>172704.18255999999</v>
      </c>
      <c r="BV148" s="118">
        <f t="shared" si="66"/>
        <v>0.19440459553679471</v>
      </c>
      <c r="BW148" s="119" t="str">
        <f t="shared" si="67"/>
        <v>A</v>
      </c>
      <c r="BX148" s="127"/>
      <c r="BY148" s="123"/>
      <c r="BZ148" s="123"/>
      <c r="CA148" s="123"/>
      <c r="CB148" s="124"/>
      <c r="CC148" s="239"/>
      <c r="CD148" s="225"/>
      <c r="CE148" s="225"/>
      <c r="CF148" s="225"/>
      <c r="CG148" s="225"/>
      <c r="CH148" s="225"/>
      <c r="CI148" s="240"/>
      <c r="CJ148" s="241"/>
      <c r="CK148" s="225"/>
      <c r="CL148" s="225"/>
      <c r="CM148" s="225"/>
      <c r="CN148" s="225"/>
      <c r="CO148" s="225"/>
      <c r="CP148" s="240"/>
      <c r="CQ148" s="125"/>
      <c r="CR148" s="94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6"/>
      <c r="DG148" s="97"/>
      <c r="DH148" s="95"/>
      <c r="DI148" s="95"/>
      <c r="DJ148" s="95"/>
      <c r="DK148" s="95"/>
      <c r="DL148" s="96"/>
      <c r="DM148" s="95"/>
      <c r="DN148" s="95"/>
      <c r="DO148" s="95"/>
      <c r="DP148" s="95"/>
      <c r="DQ148" s="95"/>
      <c r="DR148" s="95"/>
    </row>
    <row r="149" spans="1:238" s="57" customFormat="1" ht="38.25" hidden="1">
      <c r="A149" s="99" t="s">
        <v>69</v>
      </c>
      <c r="B149" s="153" t="s">
        <v>518</v>
      </c>
      <c r="C149" s="102" t="s">
        <v>528</v>
      </c>
      <c r="D149" s="99" t="s">
        <v>77</v>
      </c>
      <c r="E149" s="165"/>
      <c r="F149" s="165" t="s">
        <v>529</v>
      </c>
      <c r="G149" s="165"/>
      <c r="H149" s="102" t="s">
        <v>521</v>
      </c>
      <c r="I149" s="68">
        <v>54600</v>
      </c>
      <c r="J149" s="68">
        <v>54</v>
      </c>
      <c r="K149" s="68" t="s">
        <v>115</v>
      </c>
      <c r="L149" s="102">
        <v>1966</v>
      </c>
      <c r="M149" s="102"/>
      <c r="N149" s="68">
        <f t="shared" si="53"/>
        <v>887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887</v>
      </c>
      <c r="Y149" s="68">
        <v>810</v>
      </c>
      <c r="Z149" s="68">
        <v>0</v>
      </c>
      <c r="AA149" s="68">
        <v>0</v>
      </c>
      <c r="AB149" s="68">
        <v>0</v>
      </c>
      <c r="AC149" s="68">
        <v>0</v>
      </c>
      <c r="AD149" s="68"/>
      <c r="AE149" s="68"/>
      <c r="AF149" s="68">
        <v>3</v>
      </c>
      <c r="AG149" s="68">
        <v>0</v>
      </c>
      <c r="AH149" s="68"/>
      <c r="AI149" s="68">
        <v>0</v>
      </c>
      <c r="AJ149" s="103"/>
      <c r="AK149" s="104"/>
      <c r="AL149" s="68"/>
      <c r="AM149" s="68"/>
      <c r="AN149" s="67" t="s">
        <v>530</v>
      </c>
      <c r="AO149" s="68"/>
      <c r="AP149" s="68">
        <f t="shared" si="68"/>
        <v>887</v>
      </c>
      <c r="AQ149" s="459">
        <v>0</v>
      </c>
      <c r="AR149" s="460">
        <v>887</v>
      </c>
      <c r="AS149" s="461"/>
      <c r="AT149" s="461"/>
      <c r="AU149" s="461"/>
      <c r="AV149" s="461"/>
      <c r="AW149" s="461"/>
      <c r="AX149" s="461"/>
      <c r="AY149" s="461"/>
      <c r="AZ149" s="461"/>
      <c r="BA149" s="461"/>
      <c r="BB149" s="228"/>
      <c r="BC149" s="462"/>
      <c r="BD149" s="228"/>
      <c r="BE149" s="181">
        <f t="shared" si="54"/>
        <v>887</v>
      </c>
      <c r="BF149" s="114">
        <f t="shared" si="55"/>
        <v>0</v>
      </c>
      <c r="BG149" s="115" t="e">
        <f t="shared" si="56"/>
        <v>#DIV/0!</v>
      </c>
      <c r="BH149" s="115" t="e">
        <f t="shared" si="57"/>
        <v>#DIV/0!</v>
      </c>
      <c r="BI149" s="463"/>
      <c r="BJ149" s="464"/>
      <c r="BK149" s="116">
        <f t="shared" si="58"/>
        <v>2550125</v>
      </c>
      <c r="BL149" s="117">
        <v>132431.64480000001</v>
      </c>
      <c r="BM149" s="118">
        <f t="shared" si="59"/>
        <v>5.1931432694475761E-2</v>
      </c>
      <c r="BN149" s="119" t="str">
        <f t="shared" si="60"/>
        <v>A</v>
      </c>
      <c r="BO149" s="120">
        <v>23310.556671999999</v>
      </c>
      <c r="BP149" s="118">
        <f t="shared" si="61"/>
        <v>9.1409466877113866E-3</v>
      </c>
      <c r="BQ149" s="119" t="str">
        <f t="shared" si="62"/>
        <v>A</v>
      </c>
      <c r="BR149" s="238">
        <v>252418</v>
      </c>
      <c r="BS149" s="118">
        <f t="shared" si="63"/>
        <v>9.8982598892211171E-2</v>
      </c>
      <c r="BT149" s="119" t="str">
        <f t="shared" si="64"/>
        <v>A</v>
      </c>
      <c r="BU149" s="122">
        <f t="shared" si="65"/>
        <v>408160.20147199999</v>
      </c>
      <c r="BV149" s="118">
        <f t="shared" si="66"/>
        <v>0.1600549782743983</v>
      </c>
      <c r="BW149" s="119" t="str">
        <f t="shared" si="67"/>
        <v>A</v>
      </c>
      <c r="BX149" s="109"/>
      <c r="BY149" s="123"/>
      <c r="BZ149" s="123"/>
      <c r="CA149" s="123"/>
      <c r="CB149" s="124"/>
      <c r="CC149" s="239"/>
      <c r="CD149" s="465"/>
      <c r="CE149" s="465"/>
      <c r="CF149" s="465"/>
      <c r="CG149" s="465"/>
      <c r="CH149" s="465"/>
      <c r="CI149" s="466"/>
      <c r="CJ149" s="467"/>
      <c r="CK149" s="465"/>
      <c r="CL149" s="455">
        <v>1000</v>
      </c>
      <c r="CM149" s="455">
        <v>1000</v>
      </c>
      <c r="CN149" s="455">
        <v>1000</v>
      </c>
      <c r="CO149" s="455">
        <v>1000</v>
      </c>
      <c r="CP149" s="466"/>
      <c r="CQ149" s="255" t="s">
        <v>84</v>
      </c>
      <c r="CR149" s="94"/>
      <c r="CS149" s="95"/>
      <c r="CT149" s="95"/>
      <c r="CU149" s="95"/>
      <c r="CV149" s="95"/>
      <c r="CW149" s="95"/>
      <c r="CX149" s="95"/>
      <c r="CY149" s="95"/>
      <c r="CZ149" s="95"/>
      <c r="DA149" s="95"/>
      <c r="DB149" s="95"/>
      <c r="DC149" s="95"/>
      <c r="DD149" s="95"/>
      <c r="DE149" s="95"/>
      <c r="DF149" s="96"/>
      <c r="DG149" s="97"/>
      <c r="DH149" s="95"/>
      <c r="DI149" s="95"/>
      <c r="DJ149" s="95"/>
      <c r="DK149" s="95"/>
      <c r="DL149" s="96"/>
      <c r="DM149" s="95"/>
      <c r="DN149" s="95"/>
      <c r="DO149" s="95"/>
      <c r="DP149" s="95"/>
      <c r="DQ149" s="95"/>
      <c r="DR149" s="95"/>
    </row>
    <row r="150" spans="1:238" s="129" customFormat="1" ht="51" hidden="1">
      <c r="A150" s="99" t="s">
        <v>69</v>
      </c>
      <c r="B150" s="126" t="s">
        <v>518</v>
      </c>
      <c r="C150" s="102" t="s">
        <v>531</v>
      </c>
      <c r="D150" s="99" t="s">
        <v>77</v>
      </c>
      <c r="E150" s="165"/>
      <c r="F150" s="165" t="s">
        <v>529</v>
      </c>
      <c r="G150" s="165"/>
      <c r="H150" s="99" t="s">
        <v>521</v>
      </c>
      <c r="I150" s="68">
        <v>54600</v>
      </c>
      <c r="J150" s="68">
        <v>54</v>
      </c>
      <c r="K150" s="68" t="s">
        <v>115</v>
      </c>
      <c r="L150" s="102">
        <v>1967</v>
      </c>
      <c r="M150" s="102"/>
      <c r="N150" s="68">
        <f t="shared" si="53"/>
        <v>6006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6006</v>
      </c>
      <c r="Y150" s="68">
        <v>5423</v>
      </c>
      <c r="Z150" s="68">
        <v>41</v>
      </c>
      <c r="AA150" s="68">
        <v>0</v>
      </c>
      <c r="AB150" s="68">
        <v>0</v>
      </c>
      <c r="AC150" s="68">
        <v>0</v>
      </c>
      <c r="AD150" s="68"/>
      <c r="AE150" s="68"/>
      <c r="AF150" s="68">
        <v>3</v>
      </c>
      <c r="AG150" s="68">
        <v>0</v>
      </c>
      <c r="AH150" s="68"/>
      <c r="AI150" s="68">
        <v>0</v>
      </c>
      <c r="AJ150" s="103"/>
      <c r="AK150" s="104"/>
      <c r="AL150" s="68"/>
      <c r="AM150" s="68"/>
      <c r="AN150" s="67" t="s">
        <v>532</v>
      </c>
      <c r="AO150" s="68"/>
      <c r="AP150" s="68">
        <f t="shared" si="68"/>
        <v>6006</v>
      </c>
      <c r="AQ150" s="170">
        <v>0</v>
      </c>
      <c r="AR150" s="105">
        <f>5419+126</f>
        <v>5545</v>
      </c>
      <c r="AS150" s="71">
        <v>91</v>
      </c>
      <c r="AT150" s="71">
        <v>51</v>
      </c>
      <c r="AU150" s="71"/>
      <c r="AV150" s="71"/>
      <c r="AW150" s="71">
        <f>25+294</f>
        <v>319</v>
      </c>
      <c r="AX150" s="71"/>
      <c r="AY150" s="71"/>
      <c r="AZ150" s="71"/>
      <c r="BA150" s="71"/>
      <c r="BB150" s="71"/>
      <c r="BC150" s="311"/>
      <c r="BD150" s="71"/>
      <c r="BE150" s="70">
        <f t="shared" si="54"/>
        <v>6006</v>
      </c>
      <c r="BF150" s="114">
        <f t="shared" si="55"/>
        <v>8.4915084915084919E-3</v>
      </c>
      <c r="BG150" s="114" t="e">
        <f t="shared" si="56"/>
        <v>#DIV/0!</v>
      </c>
      <c r="BH150" s="114" t="e">
        <f t="shared" si="57"/>
        <v>#DIV/0!</v>
      </c>
      <c r="BI150" s="213">
        <v>127</v>
      </c>
      <c r="BJ150" s="77"/>
      <c r="BK150" s="116">
        <f t="shared" si="58"/>
        <v>17267250</v>
      </c>
      <c r="BL150" s="119">
        <f>1856630.21439999+879644</f>
        <v>2736274.2143999897</v>
      </c>
      <c r="BM150" s="118">
        <f>(BL150+BL151)/BK150</f>
        <v>0.22601228012567082</v>
      </c>
      <c r="BN150" s="119" t="str">
        <f t="shared" si="60"/>
        <v>B</v>
      </c>
      <c r="BO150" s="331">
        <f>425483.582784+150314</f>
        <v>575797.58278400009</v>
      </c>
      <c r="BP150" s="118">
        <f>(BO150+BO151)/BK150</f>
        <v>4.4854038996134306E-2</v>
      </c>
      <c r="BQ150" s="119" t="str">
        <f t="shared" si="62"/>
        <v>A</v>
      </c>
      <c r="BR150" s="468">
        <f>511448*2</f>
        <v>1022896</v>
      </c>
      <c r="BS150" s="118">
        <f>(BR150+BR151)/BK150</f>
        <v>8.2050934572673706E-2</v>
      </c>
      <c r="BT150" s="119" t="str">
        <f t="shared" si="64"/>
        <v>A</v>
      </c>
      <c r="BU150" s="122">
        <f>SUM(BL150:BL151,BO150:BO151,BR150:BR151)</f>
        <v>6093910.4488559896</v>
      </c>
      <c r="BV150" s="118">
        <f>(BU150+BU151)/BK150</f>
        <v>0.45478307782235095</v>
      </c>
      <c r="BW150" s="119" t="str">
        <f t="shared" si="67"/>
        <v>C</v>
      </c>
      <c r="BX150" s="333"/>
      <c r="BY150" s="123"/>
      <c r="BZ150" s="123"/>
      <c r="CA150" s="123"/>
      <c r="CB150" s="124"/>
      <c r="CC150" s="239"/>
      <c r="CD150" s="225"/>
      <c r="CE150" s="225"/>
      <c r="CF150" s="225"/>
      <c r="CG150" s="225"/>
      <c r="CH150" s="225"/>
      <c r="CI150" s="240"/>
      <c r="CJ150" s="241"/>
      <c r="CK150" s="225"/>
      <c r="CL150" s="225"/>
      <c r="CM150" s="225"/>
      <c r="CN150" s="225"/>
      <c r="CO150" s="225"/>
      <c r="CP150" s="240"/>
      <c r="CQ150" s="125"/>
      <c r="CR150" s="337"/>
      <c r="CS150" s="338"/>
      <c r="CT150" s="338"/>
      <c r="CU150" s="338"/>
      <c r="CV150" s="338"/>
      <c r="CW150" s="338"/>
      <c r="CX150" s="338"/>
      <c r="CY150" s="338"/>
      <c r="CZ150" s="338"/>
      <c r="DA150" s="338"/>
      <c r="DB150" s="338"/>
      <c r="DC150" s="338"/>
      <c r="DD150" s="338"/>
      <c r="DE150" s="338"/>
      <c r="DF150" s="339"/>
      <c r="DG150" s="340"/>
      <c r="DH150" s="338"/>
      <c r="DI150" s="338"/>
      <c r="DJ150" s="338"/>
      <c r="DK150" s="338"/>
      <c r="DL150" s="96"/>
      <c r="DM150" s="338"/>
      <c r="DN150" s="267" t="s">
        <v>372</v>
      </c>
      <c r="DO150" s="338"/>
      <c r="DP150" s="338"/>
      <c r="DQ150" s="338"/>
      <c r="DR150" s="338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57"/>
      <c r="HZ150" s="57"/>
      <c r="IA150" s="57"/>
      <c r="IB150" s="57"/>
      <c r="IC150" s="57"/>
      <c r="ID150" s="57"/>
    </row>
    <row r="151" spans="1:238" s="57" customFormat="1" ht="38.25" hidden="1">
      <c r="A151" s="99" t="s">
        <v>69</v>
      </c>
      <c r="B151" s="126" t="s">
        <v>518</v>
      </c>
      <c r="C151" s="102" t="s">
        <v>533</v>
      </c>
      <c r="D151" s="99" t="s">
        <v>77</v>
      </c>
      <c r="E151" s="165"/>
      <c r="F151" s="165" t="s">
        <v>529</v>
      </c>
      <c r="G151" s="165"/>
      <c r="H151" s="99" t="s">
        <v>521</v>
      </c>
      <c r="I151" s="68">
        <v>54600</v>
      </c>
      <c r="J151" s="68">
        <v>54</v>
      </c>
      <c r="K151" s="68" t="s">
        <v>115</v>
      </c>
      <c r="L151" s="102">
        <v>1966</v>
      </c>
      <c r="M151" s="102"/>
      <c r="N151" s="68">
        <f t="shared" si="53"/>
        <v>2723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8">
        <v>0</v>
      </c>
      <c r="W151" s="68">
        <v>0</v>
      </c>
      <c r="X151" s="68">
        <v>2723</v>
      </c>
      <c r="Y151" s="68">
        <v>2399</v>
      </c>
      <c r="Z151" s="68">
        <v>64</v>
      </c>
      <c r="AA151" s="68">
        <v>0</v>
      </c>
      <c r="AB151" s="68">
        <v>0</v>
      </c>
      <c r="AC151" s="68">
        <v>0</v>
      </c>
      <c r="AD151" s="68"/>
      <c r="AE151" s="68"/>
      <c r="AF151" s="68">
        <v>4</v>
      </c>
      <c r="AG151" s="68">
        <v>1</v>
      </c>
      <c r="AH151" s="68"/>
      <c r="AI151" s="68">
        <v>0</v>
      </c>
      <c r="AJ151" s="103"/>
      <c r="AK151" s="104"/>
      <c r="AL151" s="68"/>
      <c r="AM151" s="68"/>
      <c r="AN151" s="67" t="s">
        <v>534</v>
      </c>
      <c r="AO151" s="68"/>
      <c r="AP151" s="68">
        <f t="shared" si="68"/>
        <v>2723</v>
      </c>
      <c r="AQ151" s="69">
        <v>0</v>
      </c>
      <c r="AR151" s="105">
        <v>2481</v>
      </c>
      <c r="AS151" s="71">
        <v>0</v>
      </c>
      <c r="AT151" s="71">
        <v>98</v>
      </c>
      <c r="AU151" s="71"/>
      <c r="AV151" s="71"/>
      <c r="AW151" s="71">
        <v>144</v>
      </c>
      <c r="AX151" s="71"/>
      <c r="AY151" s="71"/>
      <c r="AZ151" s="71"/>
      <c r="BA151" s="71"/>
      <c r="BB151" s="68"/>
      <c r="BC151" s="72"/>
      <c r="BD151" s="68"/>
      <c r="BE151" s="73">
        <f t="shared" si="54"/>
        <v>2723</v>
      </c>
      <c r="BF151" s="114">
        <f t="shared" si="55"/>
        <v>3.5989717223650387E-2</v>
      </c>
      <c r="BG151" s="115" t="e">
        <f t="shared" si="56"/>
        <v>#DIV/0!</v>
      </c>
      <c r="BH151" s="115" t="e">
        <f t="shared" si="57"/>
        <v>#DIV/0!</v>
      </c>
      <c r="BI151" s="76"/>
      <c r="BJ151" s="77"/>
      <c r="BK151" s="116">
        <f t="shared" si="58"/>
        <v>7828625</v>
      </c>
      <c r="BL151" s="117">
        <v>1166336.3295999998</v>
      </c>
      <c r="BM151" s="118">
        <f t="shared" ref="BM151:BM214" si="70">BL151/BK151</f>
        <v>0.1489835481454278</v>
      </c>
      <c r="BN151" s="119" t="str">
        <f t="shared" si="60"/>
        <v>A</v>
      </c>
      <c r="BO151" s="120">
        <v>198708.32207199998</v>
      </c>
      <c r="BP151" s="118">
        <f t="shared" ref="BP151:BP214" si="71">BO151/BK151</f>
        <v>2.5382276207124493E-2</v>
      </c>
      <c r="BQ151" s="119" t="str">
        <f t="shared" si="62"/>
        <v>A</v>
      </c>
      <c r="BR151" s="469">
        <v>393898</v>
      </c>
      <c r="BS151" s="118">
        <f t="shared" ref="BS151:BS214" si="72">BR151/BK151</f>
        <v>5.0315093646713181E-2</v>
      </c>
      <c r="BT151" s="119" t="str">
        <f t="shared" si="64"/>
        <v>A</v>
      </c>
      <c r="BU151" s="122">
        <f t="shared" ref="BU151:BU214" si="73">BL151+BO151+BR151</f>
        <v>1758942.6516719998</v>
      </c>
      <c r="BV151" s="118">
        <f t="shared" ref="BV151:BV214" si="74">BU151/BK151</f>
        <v>0.22468091799926548</v>
      </c>
      <c r="BW151" s="119" t="str">
        <f t="shared" si="67"/>
        <v>B</v>
      </c>
      <c r="BX151" s="109"/>
      <c r="BY151" s="123"/>
      <c r="BZ151" s="123"/>
      <c r="CA151" s="123"/>
      <c r="CB151" s="124"/>
      <c r="CC151" s="239"/>
      <c r="CD151" s="225"/>
      <c r="CE151" s="225"/>
      <c r="CF151" s="225"/>
      <c r="CG151" s="225"/>
      <c r="CH151" s="225"/>
      <c r="CI151" s="240"/>
      <c r="CJ151" s="241"/>
      <c r="CK151" s="225"/>
      <c r="CL151" s="225"/>
      <c r="CM151" s="225"/>
      <c r="CN151" s="225"/>
      <c r="CO151" s="225"/>
      <c r="CP151" s="240"/>
      <c r="CQ151" s="125"/>
      <c r="CR151" s="94"/>
      <c r="CS151" s="95"/>
      <c r="CT151" s="95"/>
      <c r="CU151" s="95"/>
      <c r="CV151" s="95"/>
      <c r="CW151" s="95"/>
      <c r="CX151" s="95"/>
      <c r="CY151" s="95"/>
      <c r="CZ151" s="95"/>
      <c r="DA151" s="95"/>
      <c r="DB151" s="95"/>
      <c r="DC151" s="95"/>
      <c r="DD151" s="95"/>
      <c r="DE151" s="95"/>
      <c r="DF151" s="96"/>
      <c r="DG151" s="97"/>
      <c r="DH151" s="95"/>
      <c r="DI151" s="95"/>
      <c r="DJ151" s="95"/>
      <c r="DK151" s="95"/>
      <c r="DL151" s="96"/>
      <c r="DM151" s="95"/>
      <c r="DN151" s="95"/>
      <c r="DO151" s="95"/>
      <c r="DP151" s="95"/>
      <c r="DQ151" s="95"/>
      <c r="DR151" s="95"/>
    </row>
    <row r="152" spans="1:238" s="57" customFormat="1" ht="38.25" hidden="1">
      <c r="A152" s="99" t="s">
        <v>69</v>
      </c>
      <c r="B152" s="153" t="s">
        <v>518</v>
      </c>
      <c r="C152" s="102" t="s">
        <v>535</v>
      </c>
      <c r="D152" s="99" t="s">
        <v>77</v>
      </c>
      <c r="E152" s="165"/>
      <c r="F152" s="165" t="s">
        <v>529</v>
      </c>
      <c r="G152" s="165"/>
      <c r="H152" s="102" t="s">
        <v>521</v>
      </c>
      <c r="I152" s="68">
        <v>54600</v>
      </c>
      <c r="J152" s="68">
        <v>54</v>
      </c>
      <c r="K152" s="68" t="s">
        <v>115</v>
      </c>
      <c r="L152" s="102">
        <v>1968</v>
      </c>
      <c r="M152" s="102"/>
      <c r="N152" s="68">
        <f t="shared" si="53"/>
        <v>2915</v>
      </c>
      <c r="O152" s="68">
        <v>0</v>
      </c>
      <c r="P152" s="68">
        <v>0</v>
      </c>
      <c r="Q152" s="68">
        <v>0</v>
      </c>
      <c r="R152" s="68">
        <v>0</v>
      </c>
      <c r="S152" s="68">
        <v>0</v>
      </c>
      <c r="T152" s="68">
        <v>0</v>
      </c>
      <c r="U152" s="68">
        <v>0</v>
      </c>
      <c r="V152" s="68">
        <v>0</v>
      </c>
      <c r="W152" s="68">
        <v>0</v>
      </c>
      <c r="X152" s="68">
        <v>2915</v>
      </c>
      <c r="Y152" s="68">
        <v>2554</v>
      </c>
      <c r="Z152" s="68">
        <v>0</v>
      </c>
      <c r="AA152" s="68">
        <v>0</v>
      </c>
      <c r="AB152" s="68">
        <v>0</v>
      </c>
      <c r="AC152" s="68">
        <v>0</v>
      </c>
      <c r="AD152" s="68"/>
      <c r="AE152" s="68"/>
      <c r="AF152" s="68">
        <v>4</v>
      </c>
      <c r="AG152" s="68">
        <v>1</v>
      </c>
      <c r="AH152" s="68"/>
      <c r="AI152" s="68"/>
      <c r="AJ152" s="103"/>
      <c r="AK152" s="104"/>
      <c r="AL152" s="68"/>
      <c r="AM152" s="68"/>
      <c r="AN152" s="67" t="s">
        <v>536</v>
      </c>
      <c r="AO152" s="68"/>
      <c r="AP152" s="68">
        <f t="shared" si="68"/>
        <v>2915</v>
      </c>
      <c r="AQ152" s="69">
        <v>0</v>
      </c>
      <c r="AR152" s="105">
        <v>2166</v>
      </c>
      <c r="AS152" s="71"/>
      <c r="AT152" s="71">
        <f>45+78</f>
        <v>123</v>
      </c>
      <c r="AU152" s="71"/>
      <c r="AV152" s="71"/>
      <c r="AW152" s="71">
        <f>260+18</f>
        <v>278</v>
      </c>
      <c r="AX152" s="71"/>
      <c r="AY152" s="71">
        <v>42</v>
      </c>
      <c r="AZ152" s="71">
        <v>306</v>
      </c>
      <c r="BA152" s="71"/>
      <c r="BB152" s="68"/>
      <c r="BC152" s="72"/>
      <c r="BD152" s="68"/>
      <c r="BE152" s="73">
        <f t="shared" si="54"/>
        <v>2915</v>
      </c>
      <c r="BF152" s="114">
        <f t="shared" si="55"/>
        <v>4.2195540308747857E-2</v>
      </c>
      <c r="BG152" s="115" t="e">
        <f t="shared" si="56"/>
        <v>#DIV/0!</v>
      </c>
      <c r="BH152" s="115" t="e">
        <f t="shared" si="57"/>
        <v>#DIV/0!</v>
      </c>
      <c r="BI152" s="76"/>
      <c r="BJ152" s="77"/>
      <c r="BK152" s="116">
        <f t="shared" si="58"/>
        <v>8380625</v>
      </c>
      <c r="BL152" s="117">
        <v>857167.45920000004</v>
      </c>
      <c r="BM152" s="118">
        <f t="shared" si="70"/>
        <v>0.10227965804459692</v>
      </c>
      <c r="BN152" s="119" t="str">
        <f t="shared" si="60"/>
        <v>A</v>
      </c>
      <c r="BO152" s="120">
        <v>163608.99193600001</v>
      </c>
      <c r="BP152" s="118">
        <f t="shared" si="71"/>
        <v>1.9522290036363635E-2</v>
      </c>
      <c r="BQ152" s="119" t="str">
        <f t="shared" si="62"/>
        <v>A</v>
      </c>
      <c r="BR152" s="469">
        <v>321641</v>
      </c>
      <c r="BS152" s="118">
        <f t="shared" si="72"/>
        <v>3.8379118502498324E-2</v>
      </c>
      <c r="BT152" s="119" t="str">
        <f t="shared" si="64"/>
        <v>A</v>
      </c>
      <c r="BU152" s="122">
        <f t="shared" si="73"/>
        <v>1342417.451136</v>
      </c>
      <c r="BV152" s="118">
        <f t="shared" si="74"/>
        <v>0.16018106658345888</v>
      </c>
      <c r="BW152" s="119" t="str">
        <f t="shared" si="67"/>
        <v>A</v>
      </c>
      <c r="BX152" s="109"/>
      <c r="BY152" s="123"/>
      <c r="BZ152" s="123"/>
      <c r="CA152" s="123"/>
      <c r="CB152" s="124"/>
      <c r="CC152" s="239"/>
      <c r="CD152" s="225"/>
      <c r="CE152" s="225"/>
      <c r="CF152" s="225"/>
      <c r="CG152" s="225"/>
      <c r="CH152" s="225"/>
      <c r="CI152" s="240"/>
      <c r="CJ152" s="241"/>
      <c r="CK152" s="225"/>
      <c r="CL152" s="225"/>
      <c r="CM152" s="225"/>
      <c r="CN152" s="225"/>
      <c r="CO152" s="225"/>
      <c r="CP152" s="240"/>
      <c r="CQ152" s="125"/>
      <c r="CR152" s="94"/>
      <c r="CS152" s="95"/>
      <c r="CT152" s="95"/>
      <c r="CU152" s="95"/>
      <c r="CV152" s="95"/>
      <c r="CW152" s="95"/>
      <c r="CX152" s="95"/>
      <c r="CY152" s="95"/>
      <c r="CZ152" s="95"/>
      <c r="DA152" s="95"/>
      <c r="DB152" s="95"/>
      <c r="DC152" s="95"/>
      <c r="DD152" s="95"/>
      <c r="DE152" s="95"/>
      <c r="DF152" s="96"/>
      <c r="DG152" s="97"/>
      <c r="DH152" s="95"/>
      <c r="DI152" s="95"/>
      <c r="DJ152" s="95"/>
      <c r="DK152" s="95"/>
      <c r="DL152" s="96"/>
      <c r="DM152" s="95"/>
      <c r="DN152" s="95"/>
      <c r="DO152" s="95"/>
      <c r="DP152" s="95"/>
      <c r="DQ152" s="95"/>
      <c r="DR152" s="95"/>
    </row>
    <row r="153" spans="1:238" s="57" customFormat="1" ht="38.25" hidden="1">
      <c r="A153" s="99" t="s">
        <v>69</v>
      </c>
      <c r="B153" s="126" t="s">
        <v>518</v>
      </c>
      <c r="C153" s="102" t="s">
        <v>537</v>
      </c>
      <c r="D153" s="99" t="s">
        <v>77</v>
      </c>
      <c r="E153" s="165"/>
      <c r="F153" s="165" t="s">
        <v>529</v>
      </c>
      <c r="G153" s="165"/>
      <c r="H153" s="99" t="s">
        <v>521</v>
      </c>
      <c r="I153" s="68">
        <v>54600</v>
      </c>
      <c r="J153" s="68">
        <v>54</v>
      </c>
      <c r="K153" s="68" t="s">
        <v>115</v>
      </c>
      <c r="L153" s="102">
        <v>1968</v>
      </c>
      <c r="M153" s="102"/>
      <c r="N153" s="68">
        <f t="shared" si="53"/>
        <v>2742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2742</v>
      </c>
      <c r="Y153" s="68">
        <v>2540</v>
      </c>
      <c r="Z153" s="68">
        <v>0</v>
      </c>
      <c r="AA153" s="68">
        <v>0</v>
      </c>
      <c r="AB153" s="68">
        <v>0</v>
      </c>
      <c r="AC153" s="68">
        <v>0</v>
      </c>
      <c r="AD153" s="68"/>
      <c r="AE153" s="68"/>
      <c r="AF153" s="68">
        <v>4</v>
      </c>
      <c r="AG153" s="68">
        <v>1</v>
      </c>
      <c r="AH153" s="68"/>
      <c r="AI153" s="68">
        <v>0</v>
      </c>
      <c r="AJ153" s="103"/>
      <c r="AK153" s="104"/>
      <c r="AL153" s="68"/>
      <c r="AM153" s="68"/>
      <c r="AN153" s="67" t="s">
        <v>538</v>
      </c>
      <c r="AO153" s="68"/>
      <c r="AP153" s="68">
        <f t="shared" si="68"/>
        <v>2742</v>
      </c>
      <c r="AQ153" s="69">
        <v>0</v>
      </c>
      <c r="AR153" s="105">
        <v>2632</v>
      </c>
      <c r="AS153" s="71"/>
      <c r="AT153" s="71"/>
      <c r="AU153" s="71"/>
      <c r="AV153" s="71"/>
      <c r="AW153" s="71">
        <f>42+39</f>
        <v>81</v>
      </c>
      <c r="AX153" s="71"/>
      <c r="AY153" s="71">
        <v>29</v>
      </c>
      <c r="AZ153" s="71"/>
      <c r="BA153" s="71"/>
      <c r="BB153" s="68"/>
      <c r="BC153" s="72"/>
      <c r="BD153" s="68"/>
      <c r="BE153" s="73">
        <f t="shared" si="54"/>
        <v>2742</v>
      </c>
      <c r="BF153" s="114">
        <f t="shared" si="55"/>
        <v>0</v>
      </c>
      <c r="BG153" s="114" t="e">
        <f t="shared" si="56"/>
        <v>#DIV/0!</v>
      </c>
      <c r="BH153" s="179" t="e">
        <f t="shared" si="57"/>
        <v>#DIV/0!</v>
      </c>
      <c r="BI153" s="76"/>
      <c r="BJ153" s="77"/>
      <c r="BK153" s="116">
        <f t="shared" si="58"/>
        <v>7883250</v>
      </c>
      <c r="BL153" s="117">
        <v>2690998.0863999999</v>
      </c>
      <c r="BM153" s="118">
        <f t="shared" si="70"/>
        <v>0.34135643121808895</v>
      </c>
      <c r="BN153" s="119" t="str">
        <f t="shared" si="60"/>
        <v>B</v>
      </c>
      <c r="BO153" s="120">
        <v>1012099.0812400001</v>
      </c>
      <c r="BP153" s="118">
        <f t="shared" si="71"/>
        <v>0.12838601861415028</v>
      </c>
      <c r="BQ153" s="119" t="str">
        <f t="shared" si="62"/>
        <v>A</v>
      </c>
      <c r="BR153" s="238">
        <v>417017.64</v>
      </c>
      <c r="BS153" s="118">
        <f t="shared" si="72"/>
        <v>5.2899202739986682E-2</v>
      </c>
      <c r="BT153" s="119" t="str">
        <f t="shared" si="64"/>
        <v>A</v>
      </c>
      <c r="BU153" s="122">
        <f t="shared" si="73"/>
        <v>4120114.8076400002</v>
      </c>
      <c r="BV153" s="118">
        <f t="shared" si="74"/>
        <v>0.52264165257222595</v>
      </c>
      <c r="BW153" s="119" t="str">
        <f t="shared" si="67"/>
        <v>C</v>
      </c>
      <c r="BX153" s="109"/>
      <c r="BY153" s="123"/>
      <c r="BZ153" s="123"/>
      <c r="CA153" s="123"/>
      <c r="CB153" s="124"/>
      <c r="CC153" s="239"/>
      <c r="CD153" s="225"/>
      <c r="CE153" s="225"/>
      <c r="CF153" s="225"/>
      <c r="CG153" s="225"/>
      <c r="CH153" s="225"/>
      <c r="CI153" s="240"/>
      <c r="CJ153" s="241"/>
      <c r="CK153" s="225"/>
      <c r="CL153" s="225"/>
      <c r="CM153" s="225"/>
      <c r="CN153" s="225"/>
      <c r="CO153" s="225"/>
      <c r="CP153" s="240"/>
      <c r="CQ153" s="125"/>
      <c r="CR153" s="94"/>
      <c r="CS153" s="95"/>
      <c r="CT153" s="95"/>
      <c r="CU153" s="95"/>
      <c r="CV153" s="95"/>
      <c r="CW153" s="95"/>
      <c r="CX153" s="95"/>
      <c r="CY153" s="95"/>
      <c r="CZ153" s="95"/>
      <c r="DA153" s="95"/>
      <c r="DB153" s="95"/>
      <c r="DC153" s="95"/>
      <c r="DD153" s="95"/>
      <c r="DE153" s="95"/>
      <c r="DF153" s="96"/>
      <c r="DG153" s="97"/>
      <c r="DH153" s="95"/>
      <c r="DI153" s="95"/>
      <c r="DJ153" s="95"/>
      <c r="DK153" s="95"/>
      <c r="DL153" s="96"/>
      <c r="DM153" s="95"/>
      <c r="DN153" s="95"/>
      <c r="DO153" s="95"/>
      <c r="DP153" s="95"/>
      <c r="DQ153" s="95"/>
      <c r="DR153" s="95"/>
    </row>
    <row r="154" spans="1:238" s="57" customFormat="1" ht="38.25" hidden="1">
      <c r="A154" s="99" t="s">
        <v>69</v>
      </c>
      <c r="B154" s="126" t="s">
        <v>518</v>
      </c>
      <c r="C154" s="102" t="s">
        <v>539</v>
      </c>
      <c r="D154" s="99" t="s">
        <v>77</v>
      </c>
      <c r="E154" s="165"/>
      <c r="F154" s="165" t="s">
        <v>529</v>
      </c>
      <c r="G154" s="165"/>
      <c r="H154" s="99" t="s">
        <v>521</v>
      </c>
      <c r="I154" s="68">
        <v>54600</v>
      </c>
      <c r="J154" s="68">
        <v>54</v>
      </c>
      <c r="K154" s="68" t="s">
        <v>115</v>
      </c>
      <c r="L154" s="102">
        <v>1967</v>
      </c>
      <c r="M154" s="102"/>
      <c r="N154" s="68">
        <f t="shared" si="53"/>
        <v>2742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0</v>
      </c>
      <c r="W154" s="68">
        <v>0</v>
      </c>
      <c r="X154" s="68">
        <v>2742</v>
      </c>
      <c r="Y154" s="68">
        <v>2540</v>
      </c>
      <c r="Z154" s="68">
        <v>0</v>
      </c>
      <c r="AA154" s="68">
        <v>0</v>
      </c>
      <c r="AB154" s="68">
        <v>0</v>
      </c>
      <c r="AC154" s="68">
        <v>0</v>
      </c>
      <c r="AD154" s="68"/>
      <c r="AE154" s="68"/>
      <c r="AF154" s="68">
        <v>4</v>
      </c>
      <c r="AG154" s="68">
        <v>1</v>
      </c>
      <c r="AH154" s="68"/>
      <c r="AI154" s="68">
        <v>0</v>
      </c>
      <c r="AJ154" s="103"/>
      <c r="AK154" s="104"/>
      <c r="AL154" s="68"/>
      <c r="AM154" s="68"/>
      <c r="AN154" s="67" t="s">
        <v>540</v>
      </c>
      <c r="AO154" s="68"/>
      <c r="AP154" s="68">
        <f t="shared" si="68"/>
        <v>2742</v>
      </c>
      <c r="AQ154" s="69">
        <v>0</v>
      </c>
      <c r="AR154" s="105">
        <v>2377</v>
      </c>
      <c r="AS154" s="71"/>
      <c r="AT154" s="71">
        <v>112</v>
      </c>
      <c r="AU154" s="71"/>
      <c r="AV154" s="71"/>
      <c r="AW154" s="71">
        <f>208+40</f>
        <v>248</v>
      </c>
      <c r="AX154" s="71"/>
      <c r="AY154" s="71"/>
      <c r="AZ154" s="71"/>
      <c r="BA154" s="71"/>
      <c r="BB154" s="68"/>
      <c r="BC154" s="72"/>
      <c r="BD154" s="68"/>
      <c r="BE154" s="73">
        <f t="shared" si="54"/>
        <v>2737</v>
      </c>
      <c r="BF154" s="114">
        <f t="shared" si="55"/>
        <v>4.0920716112531973E-2</v>
      </c>
      <c r="BG154" s="115" t="e">
        <f t="shared" si="56"/>
        <v>#DIV/0!</v>
      </c>
      <c r="BH154" s="115" t="e">
        <f t="shared" si="57"/>
        <v>#DIV/0!</v>
      </c>
      <c r="BI154" s="76"/>
      <c r="BJ154" s="77"/>
      <c r="BK154" s="116">
        <f t="shared" si="58"/>
        <v>7868875</v>
      </c>
      <c r="BL154" s="117">
        <v>906809.11359999992</v>
      </c>
      <c r="BM154" s="118">
        <f t="shared" si="70"/>
        <v>0.11523999473876506</v>
      </c>
      <c r="BN154" s="119" t="str">
        <f t="shared" si="60"/>
        <v>A</v>
      </c>
      <c r="BO154" s="120">
        <v>100904.1878</v>
      </c>
      <c r="BP154" s="118">
        <f t="shared" si="71"/>
        <v>1.2823203799780782E-2</v>
      </c>
      <c r="BQ154" s="119" t="str">
        <f t="shared" si="62"/>
        <v>A</v>
      </c>
      <c r="BR154" s="238">
        <v>784626</v>
      </c>
      <c r="BS154" s="118">
        <f t="shared" si="72"/>
        <v>9.9712601864942574E-2</v>
      </c>
      <c r="BT154" s="119" t="str">
        <f t="shared" si="64"/>
        <v>A</v>
      </c>
      <c r="BU154" s="122">
        <f t="shared" si="73"/>
        <v>1792339.3013999998</v>
      </c>
      <c r="BV154" s="118">
        <f t="shared" si="74"/>
        <v>0.22777580040348841</v>
      </c>
      <c r="BW154" s="119" t="str">
        <f t="shared" si="67"/>
        <v>B</v>
      </c>
      <c r="BX154" s="109"/>
      <c r="BY154" s="123"/>
      <c r="BZ154" s="123"/>
      <c r="CA154" s="123"/>
      <c r="CB154" s="124"/>
      <c r="CC154" s="239"/>
      <c r="CD154" s="225"/>
      <c r="CE154" s="225"/>
      <c r="CF154" s="225"/>
      <c r="CG154" s="225"/>
      <c r="CH154" s="225"/>
      <c r="CI154" s="240"/>
      <c r="CJ154" s="241"/>
      <c r="CK154" s="225"/>
      <c r="CL154" s="225"/>
      <c r="CM154" s="225"/>
      <c r="CN154" s="225"/>
      <c r="CO154" s="225"/>
      <c r="CP154" s="240"/>
      <c r="CQ154" s="125"/>
      <c r="CR154" s="94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6"/>
      <c r="DG154" s="97"/>
      <c r="DH154" s="95"/>
      <c r="DI154" s="95"/>
      <c r="DJ154" s="95"/>
      <c r="DK154" s="95"/>
      <c r="DL154" s="96"/>
      <c r="DM154" s="95"/>
      <c r="DN154" s="95"/>
      <c r="DO154" s="95"/>
      <c r="DP154" s="95"/>
      <c r="DQ154" s="95"/>
      <c r="DR154" s="95"/>
    </row>
    <row r="155" spans="1:238" s="57" customFormat="1" ht="51" hidden="1">
      <c r="A155" s="99" t="s">
        <v>69</v>
      </c>
      <c r="B155" s="153" t="s">
        <v>518</v>
      </c>
      <c r="C155" s="102" t="s">
        <v>541</v>
      </c>
      <c r="D155" s="99" t="s">
        <v>77</v>
      </c>
      <c r="E155" s="165"/>
      <c r="F155" s="165" t="s">
        <v>529</v>
      </c>
      <c r="G155" s="165"/>
      <c r="H155" s="102" t="s">
        <v>521</v>
      </c>
      <c r="I155" s="68">
        <v>54600</v>
      </c>
      <c r="J155" s="68">
        <v>54</v>
      </c>
      <c r="K155" s="68" t="s">
        <v>115</v>
      </c>
      <c r="L155" s="102">
        <v>1968</v>
      </c>
      <c r="M155" s="102"/>
      <c r="N155" s="68">
        <f t="shared" si="53"/>
        <v>11041</v>
      </c>
      <c r="O155" s="68">
        <v>3</v>
      </c>
      <c r="P155" s="68">
        <v>0</v>
      </c>
      <c r="Q155" s="68">
        <v>1</v>
      </c>
      <c r="R155" s="68">
        <v>0</v>
      </c>
      <c r="S155" s="68">
        <v>2</v>
      </c>
      <c r="T155" s="68">
        <v>0</v>
      </c>
      <c r="U155" s="68">
        <v>2</v>
      </c>
      <c r="V155" s="68">
        <v>0</v>
      </c>
      <c r="W155" s="68">
        <v>0</v>
      </c>
      <c r="X155" s="68">
        <v>11041</v>
      </c>
      <c r="Y155" s="68">
        <v>10328</v>
      </c>
      <c r="Z155" s="68">
        <v>1172</v>
      </c>
      <c r="AA155" s="68">
        <v>104</v>
      </c>
      <c r="AB155" s="68">
        <v>254</v>
      </c>
      <c r="AC155" s="68">
        <v>0</v>
      </c>
      <c r="AD155" s="68"/>
      <c r="AE155" s="68"/>
      <c r="AF155" s="68">
        <v>7</v>
      </c>
      <c r="AG155" s="68">
        <v>1</v>
      </c>
      <c r="AH155" s="68"/>
      <c r="AI155" s="68">
        <v>1</v>
      </c>
      <c r="AJ155" s="103"/>
      <c r="AK155" s="104"/>
      <c r="AL155" s="68"/>
      <c r="AM155" s="68"/>
      <c r="AN155" s="67" t="s">
        <v>542</v>
      </c>
      <c r="AO155" s="68"/>
      <c r="AP155" s="68">
        <f t="shared" si="68"/>
        <v>11041</v>
      </c>
      <c r="AQ155" s="69">
        <v>0</v>
      </c>
      <c r="AR155" s="105">
        <v>6492</v>
      </c>
      <c r="AS155" s="71"/>
      <c r="AT155" s="71">
        <v>2169</v>
      </c>
      <c r="AU155" s="71"/>
      <c r="AV155" s="71"/>
      <c r="AW155" s="71">
        <f>351+762</f>
        <v>1113</v>
      </c>
      <c r="AX155" s="71"/>
      <c r="AY155" s="71">
        <v>132</v>
      </c>
      <c r="AZ155" s="71"/>
      <c r="BA155" s="71"/>
      <c r="BB155" s="68"/>
      <c r="BC155" s="72"/>
      <c r="BD155" s="68"/>
      <c r="BE155" s="73">
        <f>SUM(AW155:BC155,AR155:AT155)+BI155</f>
        <v>11041</v>
      </c>
      <c r="BF155" s="114">
        <f t="shared" si="55"/>
        <v>0.1964495969567974</v>
      </c>
      <c r="BG155" s="114" t="e">
        <f t="shared" si="56"/>
        <v>#DIV/0!</v>
      </c>
      <c r="BH155" s="179" t="e">
        <f t="shared" si="57"/>
        <v>#DIV/0!</v>
      </c>
      <c r="BI155" s="213">
        <v>1135</v>
      </c>
      <c r="BJ155" s="77"/>
      <c r="BK155" s="116">
        <f t="shared" si="58"/>
        <v>31742875</v>
      </c>
      <c r="BL155" s="117">
        <v>232846.848</v>
      </c>
      <c r="BM155" s="118">
        <f t="shared" si="70"/>
        <v>7.3354051263472509E-3</v>
      </c>
      <c r="BN155" s="119" t="str">
        <f t="shared" si="60"/>
        <v>A</v>
      </c>
      <c r="BO155" s="120">
        <v>204577.16343999997</v>
      </c>
      <c r="BP155" s="118">
        <f t="shared" si="71"/>
        <v>6.4448215052984323E-3</v>
      </c>
      <c r="BQ155" s="119" t="str">
        <f t="shared" si="62"/>
        <v>A</v>
      </c>
      <c r="BR155" s="238">
        <v>1589235</v>
      </c>
      <c r="BS155" s="118">
        <f t="shared" si="72"/>
        <v>5.0065880926034582E-2</v>
      </c>
      <c r="BT155" s="119" t="str">
        <f t="shared" si="64"/>
        <v>A</v>
      </c>
      <c r="BU155" s="122">
        <f t="shared" si="73"/>
        <v>2026659.01144</v>
      </c>
      <c r="BV155" s="118">
        <f t="shared" si="74"/>
        <v>6.3846107557680262E-2</v>
      </c>
      <c r="BW155" s="119" t="str">
        <f t="shared" si="67"/>
        <v>A</v>
      </c>
      <c r="BX155" s="109"/>
      <c r="BY155" s="123"/>
      <c r="BZ155" s="123"/>
      <c r="CA155" s="123"/>
      <c r="CB155" s="124"/>
      <c r="CC155" s="239"/>
      <c r="CD155" s="225"/>
      <c r="CE155" s="225"/>
      <c r="CF155" s="225"/>
      <c r="CG155" s="225"/>
      <c r="CH155" s="225"/>
      <c r="CI155" s="240"/>
      <c r="CJ155" s="241"/>
      <c r="CK155" s="225"/>
      <c r="CL155" s="225"/>
      <c r="CM155" s="225"/>
      <c r="CN155" s="225"/>
      <c r="CO155" s="225"/>
      <c r="CP155" s="240"/>
      <c r="CQ155" s="125"/>
      <c r="CR155" s="94"/>
      <c r="CS155" s="95"/>
      <c r="CT155" s="95"/>
      <c r="CU155" s="95"/>
      <c r="CV155" s="95"/>
      <c r="CW155" s="95"/>
      <c r="CX155" s="95"/>
      <c r="CY155" s="95"/>
      <c r="CZ155" s="95"/>
      <c r="DA155" s="95"/>
      <c r="DB155" s="95"/>
      <c r="DC155" s="95"/>
      <c r="DD155" s="95"/>
      <c r="DE155" s="95"/>
      <c r="DF155" s="96"/>
      <c r="DG155" s="97"/>
      <c r="DH155" s="95"/>
      <c r="DI155" s="95"/>
      <c r="DJ155" s="95"/>
      <c r="DK155" s="95"/>
      <c r="DL155" s="96"/>
      <c r="DM155" s="95"/>
      <c r="DN155" s="267" t="s">
        <v>543</v>
      </c>
      <c r="DO155" s="95"/>
      <c r="DP155" s="95"/>
      <c r="DQ155" s="95"/>
      <c r="DR155" s="95"/>
    </row>
    <row r="156" spans="1:238" s="57" customFormat="1" ht="38.25" hidden="1">
      <c r="A156" s="99" t="s">
        <v>69</v>
      </c>
      <c r="B156" s="126" t="s">
        <v>518</v>
      </c>
      <c r="C156" s="102" t="s">
        <v>544</v>
      </c>
      <c r="D156" s="99" t="s">
        <v>77</v>
      </c>
      <c r="E156" s="165"/>
      <c r="F156" s="165" t="s">
        <v>529</v>
      </c>
      <c r="G156" s="165"/>
      <c r="H156" s="99" t="s">
        <v>521</v>
      </c>
      <c r="I156" s="68">
        <v>54600</v>
      </c>
      <c r="J156" s="68">
        <v>54</v>
      </c>
      <c r="K156" s="68" t="s">
        <v>115</v>
      </c>
      <c r="L156" s="102">
        <v>1989</v>
      </c>
      <c r="M156" s="102"/>
      <c r="N156" s="68">
        <f t="shared" si="53"/>
        <v>893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893</v>
      </c>
      <c r="Y156" s="68">
        <v>812</v>
      </c>
      <c r="Z156" s="68">
        <v>0</v>
      </c>
      <c r="AA156" s="68">
        <v>0</v>
      </c>
      <c r="AB156" s="68">
        <v>0</v>
      </c>
      <c r="AC156" s="68">
        <v>0</v>
      </c>
      <c r="AD156" s="68"/>
      <c r="AE156" s="68"/>
      <c r="AF156" s="68">
        <v>2</v>
      </c>
      <c r="AG156" s="68">
        <v>0</v>
      </c>
      <c r="AH156" s="68"/>
      <c r="AI156" s="68">
        <v>0</v>
      </c>
      <c r="AJ156" s="103"/>
      <c r="AK156" s="104"/>
      <c r="AL156" s="68"/>
      <c r="AM156" s="68"/>
      <c r="AN156" s="67" t="s">
        <v>545</v>
      </c>
      <c r="AO156" s="68"/>
      <c r="AP156" s="68">
        <f t="shared" si="68"/>
        <v>893</v>
      </c>
      <c r="AQ156" s="69">
        <v>0</v>
      </c>
      <c r="AR156" s="105"/>
      <c r="AS156" s="71"/>
      <c r="AT156" s="71"/>
      <c r="AU156" s="71"/>
      <c r="AV156" s="71"/>
      <c r="AW156" s="71"/>
      <c r="AX156" s="71"/>
      <c r="AY156" s="71"/>
      <c r="AZ156" s="71"/>
      <c r="BA156" s="71"/>
      <c r="BB156" s="68">
        <v>893</v>
      </c>
      <c r="BC156" s="72"/>
      <c r="BD156" s="68"/>
      <c r="BE156" s="73">
        <f t="shared" ref="BE156:BE192" si="75">SUM(AW156:BC156,AR156:AT156)</f>
        <v>893</v>
      </c>
      <c r="BF156" s="114">
        <f t="shared" si="55"/>
        <v>0</v>
      </c>
      <c r="BG156" s="114" t="e">
        <f t="shared" si="56"/>
        <v>#DIV/0!</v>
      </c>
      <c r="BH156" s="179" t="e">
        <f t="shared" si="57"/>
        <v>#DIV/0!</v>
      </c>
      <c r="BI156" s="76"/>
      <c r="BJ156" s="77"/>
      <c r="BK156" s="116">
        <f t="shared" si="58"/>
        <v>2567375</v>
      </c>
      <c r="BL156" s="117">
        <v>452596.06079999998</v>
      </c>
      <c r="BM156" s="118">
        <f t="shared" si="70"/>
        <v>0.17628747681970883</v>
      </c>
      <c r="BN156" s="119" t="str">
        <f t="shared" si="60"/>
        <v>A</v>
      </c>
      <c r="BO156" s="120">
        <v>87305.813712000003</v>
      </c>
      <c r="BP156" s="118">
        <f t="shared" si="71"/>
        <v>3.400586735946249E-2</v>
      </c>
      <c r="BQ156" s="119" t="str">
        <f t="shared" si="62"/>
        <v>A</v>
      </c>
      <c r="BR156" s="238">
        <v>0</v>
      </c>
      <c r="BS156" s="118">
        <f t="shared" si="72"/>
        <v>0</v>
      </c>
      <c r="BT156" s="119" t="str">
        <f t="shared" si="64"/>
        <v>SO</v>
      </c>
      <c r="BU156" s="122">
        <f t="shared" si="73"/>
        <v>539901.87451200001</v>
      </c>
      <c r="BV156" s="118">
        <f t="shared" si="74"/>
        <v>0.21029334417917134</v>
      </c>
      <c r="BW156" s="119" t="str">
        <f t="shared" si="67"/>
        <v>B</v>
      </c>
      <c r="BX156" s="109"/>
      <c r="BY156" s="123"/>
      <c r="BZ156" s="123"/>
      <c r="CA156" s="123"/>
      <c r="CB156" s="124"/>
      <c r="CC156" s="239"/>
      <c r="CD156" s="225"/>
      <c r="CE156" s="225"/>
      <c r="CF156" s="225"/>
      <c r="CG156" s="225"/>
      <c r="CH156" s="225"/>
      <c r="CI156" s="240"/>
      <c r="CJ156" s="241"/>
      <c r="CK156" s="225"/>
      <c r="CL156" s="225"/>
      <c r="CM156" s="225"/>
      <c r="CN156" s="225"/>
      <c r="CO156" s="225"/>
      <c r="CP156" s="240"/>
      <c r="CQ156" s="125"/>
      <c r="CR156" s="94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6"/>
      <c r="DG156" s="97"/>
      <c r="DH156" s="95"/>
      <c r="DI156" s="95"/>
      <c r="DJ156" s="95"/>
      <c r="DK156" s="95"/>
      <c r="DL156" s="96"/>
      <c r="DM156" s="95"/>
      <c r="DN156" s="95"/>
      <c r="DO156" s="95"/>
      <c r="DP156" s="95"/>
      <c r="DQ156" s="95"/>
      <c r="DR156" s="95"/>
    </row>
    <row r="157" spans="1:238" s="57" customFormat="1" ht="38.25" hidden="1">
      <c r="A157" s="99" t="s">
        <v>69</v>
      </c>
      <c r="B157" s="126" t="s">
        <v>518</v>
      </c>
      <c r="C157" s="102" t="s">
        <v>546</v>
      </c>
      <c r="D157" s="99" t="s">
        <v>77</v>
      </c>
      <c r="E157" s="165"/>
      <c r="F157" s="165" t="s">
        <v>529</v>
      </c>
      <c r="G157" s="165"/>
      <c r="H157" s="99" t="s">
        <v>521</v>
      </c>
      <c r="I157" s="68">
        <v>54600</v>
      </c>
      <c r="J157" s="68">
        <v>54</v>
      </c>
      <c r="K157" s="68" t="s">
        <v>115</v>
      </c>
      <c r="L157" s="102">
        <v>1968</v>
      </c>
      <c r="M157" s="102"/>
      <c r="N157" s="68">
        <f t="shared" si="53"/>
        <v>1006</v>
      </c>
      <c r="O157" s="68">
        <v>0</v>
      </c>
      <c r="P157" s="68">
        <v>0</v>
      </c>
      <c r="Q157" s="68">
        <v>0</v>
      </c>
      <c r="R157" s="68">
        <v>0</v>
      </c>
      <c r="S157" s="68">
        <v>0</v>
      </c>
      <c r="T157" s="68">
        <v>0</v>
      </c>
      <c r="U157" s="68">
        <v>0</v>
      </c>
      <c r="V157" s="68">
        <v>0</v>
      </c>
      <c r="W157" s="68">
        <v>0</v>
      </c>
      <c r="X157" s="68">
        <v>1006</v>
      </c>
      <c r="Y157" s="68">
        <v>951</v>
      </c>
      <c r="Z157" s="68">
        <v>0</v>
      </c>
      <c r="AA157" s="68">
        <v>0</v>
      </c>
      <c r="AB157" s="68">
        <v>0</v>
      </c>
      <c r="AC157" s="68">
        <v>0</v>
      </c>
      <c r="AD157" s="68"/>
      <c r="AE157" s="68"/>
      <c r="AF157" s="68">
        <v>4</v>
      </c>
      <c r="AG157" s="68">
        <v>0</v>
      </c>
      <c r="AH157" s="68"/>
      <c r="AI157" s="68">
        <v>0</v>
      </c>
      <c r="AJ157" s="103"/>
      <c r="AK157" s="104"/>
      <c r="AL157" s="68"/>
      <c r="AM157" s="68"/>
      <c r="AN157" s="67" t="s">
        <v>547</v>
      </c>
      <c r="AO157" s="68"/>
      <c r="AP157" s="68">
        <f t="shared" si="68"/>
        <v>1006</v>
      </c>
      <c r="AQ157" s="69">
        <v>0</v>
      </c>
      <c r="AR157" s="105">
        <v>1006</v>
      </c>
      <c r="AS157" s="71"/>
      <c r="AT157" s="71"/>
      <c r="AU157" s="71"/>
      <c r="AV157" s="71"/>
      <c r="AW157" s="71"/>
      <c r="AX157" s="71"/>
      <c r="AY157" s="71"/>
      <c r="AZ157" s="71"/>
      <c r="BA157" s="71"/>
      <c r="BB157" s="68"/>
      <c r="BC157" s="72"/>
      <c r="BD157" s="68"/>
      <c r="BE157" s="73">
        <f t="shared" si="75"/>
        <v>1006</v>
      </c>
      <c r="BF157" s="114">
        <f t="shared" si="55"/>
        <v>0</v>
      </c>
      <c r="BG157" s="114" t="e">
        <f t="shared" si="56"/>
        <v>#DIV/0!</v>
      </c>
      <c r="BH157" s="179" t="e">
        <f t="shared" si="57"/>
        <v>#DIV/0!</v>
      </c>
      <c r="BI157" s="76"/>
      <c r="BJ157" s="77"/>
      <c r="BK157" s="116">
        <f t="shared" si="58"/>
        <v>2892250</v>
      </c>
      <c r="BL157" s="117">
        <v>263569.696</v>
      </c>
      <c r="BM157" s="118">
        <f t="shared" si="70"/>
        <v>9.112963817097415E-2</v>
      </c>
      <c r="BN157" s="119" t="str">
        <f t="shared" si="60"/>
        <v>A</v>
      </c>
      <c r="BO157" s="120">
        <v>163958.386592</v>
      </c>
      <c r="BP157" s="118">
        <f t="shared" si="71"/>
        <v>5.6688870807157059E-2</v>
      </c>
      <c r="BQ157" s="119" t="str">
        <f t="shared" si="62"/>
        <v>A</v>
      </c>
      <c r="BR157" s="238">
        <v>335526</v>
      </c>
      <c r="BS157" s="118">
        <f t="shared" si="72"/>
        <v>0.11600864378943729</v>
      </c>
      <c r="BT157" s="119" t="str">
        <f t="shared" si="64"/>
        <v>A</v>
      </c>
      <c r="BU157" s="122">
        <f t="shared" si="73"/>
        <v>763054.08259200002</v>
      </c>
      <c r="BV157" s="118">
        <f t="shared" si="74"/>
        <v>0.26382715276756852</v>
      </c>
      <c r="BW157" s="119" t="str">
        <f t="shared" si="67"/>
        <v>B</v>
      </c>
      <c r="BX157" s="109"/>
      <c r="BY157" s="123"/>
      <c r="BZ157" s="123"/>
      <c r="CA157" s="123"/>
      <c r="CB157" s="124"/>
      <c r="CC157" s="239"/>
      <c r="CD157" s="225"/>
      <c r="CE157" s="225"/>
      <c r="CF157" s="225"/>
      <c r="CG157" s="225"/>
      <c r="CH157" s="225"/>
      <c r="CI157" s="240"/>
      <c r="CJ157" s="241"/>
      <c r="CK157" s="225"/>
      <c r="CL157" s="225"/>
      <c r="CM157" s="225"/>
      <c r="CN157" s="225"/>
      <c r="CO157" s="225"/>
      <c r="CP157" s="240"/>
      <c r="CQ157" s="125"/>
      <c r="CR157" s="94"/>
      <c r="CS157" s="95"/>
      <c r="CT157" s="95"/>
      <c r="CU157" s="95"/>
      <c r="CV157" s="95"/>
      <c r="CW157" s="95"/>
      <c r="CX157" s="95"/>
      <c r="CY157" s="95"/>
      <c r="CZ157" s="95"/>
      <c r="DA157" s="95"/>
      <c r="DB157" s="95"/>
      <c r="DC157" s="95"/>
      <c r="DD157" s="95"/>
      <c r="DE157" s="95"/>
      <c r="DF157" s="96"/>
      <c r="DG157" s="97"/>
      <c r="DH157" s="95"/>
      <c r="DI157" s="95"/>
      <c r="DJ157" s="95"/>
      <c r="DK157" s="95"/>
      <c r="DL157" s="96"/>
      <c r="DM157" s="95"/>
      <c r="DN157" s="95"/>
      <c r="DO157" s="95"/>
      <c r="DP157" s="95"/>
      <c r="DQ157" s="95"/>
      <c r="DR157" s="95"/>
    </row>
    <row r="158" spans="1:238" s="57" customFormat="1" ht="38.25" hidden="1">
      <c r="A158" s="99" t="s">
        <v>69</v>
      </c>
      <c r="B158" s="126" t="s">
        <v>518</v>
      </c>
      <c r="C158" s="102" t="s">
        <v>548</v>
      </c>
      <c r="D158" s="99" t="s">
        <v>77</v>
      </c>
      <c r="E158" s="165"/>
      <c r="F158" s="165" t="s">
        <v>529</v>
      </c>
      <c r="G158" s="165"/>
      <c r="H158" s="99" t="s">
        <v>521</v>
      </c>
      <c r="I158" s="68">
        <v>54600</v>
      </c>
      <c r="J158" s="68">
        <v>54</v>
      </c>
      <c r="K158" s="68" t="s">
        <v>115</v>
      </c>
      <c r="L158" s="102">
        <v>1976</v>
      </c>
      <c r="M158" s="102"/>
      <c r="N158" s="68">
        <f t="shared" si="53"/>
        <v>899</v>
      </c>
      <c r="O158" s="68">
        <v>0</v>
      </c>
      <c r="P158" s="68">
        <v>0</v>
      </c>
      <c r="Q158" s="68">
        <v>0</v>
      </c>
      <c r="R158" s="68">
        <v>0</v>
      </c>
      <c r="S158" s="68">
        <v>0</v>
      </c>
      <c r="T158" s="68">
        <v>0</v>
      </c>
      <c r="U158" s="68">
        <v>0</v>
      </c>
      <c r="V158" s="68">
        <v>0</v>
      </c>
      <c r="W158" s="68">
        <v>0</v>
      </c>
      <c r="X158" s="68">
        <f>893+6</f>
        <v>899</v>
      </c>
      <c r="Y158" s="68">
        <f>815+5</f>
        <v>820</v>
      </c>
      <c r="Z158" s="68">
        <v>16</v>
      </c>
      <c r="AA158" s="68">
        <v>0</v>
      </c>
      <c r="AB158" s="68">
        <v>0</v>
      </c>
      <c r="AC158" s="68">
        <v>0</v>
      </c>
      <c r="AD158" s="68"/>
      <c r="AE158" s="68"/>
      <c r="AF158" s="68">
        <v>3</v>
      </c>
      <c r="AG158" s="68">
        <v>0</v>
      </c>
      <c r="AH158" s="68"/>
      <c r="AI158" s="68">
        <v>0</v>
      </c>
      <c r="AJ158" s="103"/>
      <c r="AK158" s="104"/>
      <c r="AL158" s="68"/>
      <c r="AM158" s="68"/>
      <c r="AN158" s="67" t="s">
        <v>549</v>
      </c>
      <c r="AO158" s="68"/>
      <c r="AP158" s="68">
        <f t="shared" si="68"/>
        <v>899</v>
      </c>
      <c r="AQ158" s="69">
        <v>0</v>
      </c>
      <c r="AR158" s="105">
        <v>744</v>
      </c>
      <c r="AS158" s="71"/>
      <c r="AT158" s="71">
        <v>20</v>
      </c>
      <c r="AU158" s="71"/>
      <c r="AV158" s="71"/>
      <c r="AW158" s="71">
        <f>28+27+11</f>
        <v>66</v>
      </c>
      <c r="AX158" s="71"/>
      <c r="AY158" s="71">
        <v>63</v>
      </c>
      <c r="AZ158" s="71"/>
      <c r="BA158" s="71"/>
      <c r="BB158" s="68"/>
      <c r="BC158" s="72"/>
      <c r="BD158" s="68"/>
      <c r="BE158" s="73">
        <f t="shared" si="75"/>
        <v>893</v>
      </c>
      <c r="BF158" s="114">
        <f t="shared" si="55"/>
        <v>2.2396416573348264E-2</v>
      </c>
      <c r="BG158" s="114" t="e">
        <f t="shared" si="56"/>
        <v>#DIV/0!</v>
      </c>
      <c r="BH158" s="179" t="e">
        <f t="shared" si="57"/>
        <v>#DIV/0!</v>
      </c>
      <c r="BI158" s="76"/>
      <c r="BJ158" s="77"/>
      <c r="BK158" s="116">
        <f t="shared" si="58"/>
        <v>2567375</v>
      </c>
      <c r="BL158" s="117">
        <v>226863.97759999998</v>
      </c>
      <c r="BM158" s="118">
        <f t="shared" si="70"/>
        <v>8.8364176483762588E-2</v>
      </c>
      <c r="BN158" s="119" t="str">
        <f t="shared" si="60"/>
        <v>A</v>
      </c>
      <c r="BO158" s="120">
        <v>5850.7124000000003</v>
      </c>
      <c r="BP158" s="118">
        <f t="shared" si="71"/>
        <v>2.2788694288913775E-3</v>
      </c>
      <c r="BQ158" s="119" t="str">
        <f t="shared" si="62"/>
        <v>A</v>
      </c>
      <c r="BR158" s="238">
        <v>312055</v>
      </c>
      <c r="BS158" s="118">
        <f t="shared" si="72"/>
        <v>0.12154632650080335</v>
      </c>
      <c r="BT158" s="119" t="str">
        <f t="shared" si="64"/>
        <v>A</v>
      </c>
      <c r="BU158" s="122">
        <f t="shared" si="73"/>
        <v>544769.68999999994</v>
      </c>
      <c r="BV158" s="118">
        <f t="shared" si="74"/>
        <v>0.21218937241345731</v>
      </c>
      <c r="BW158" s="119" t="str">
        <f t="shared" si="67"/>
        <v>B</v>
      </c>
      <c r="BX158" s="109"/>
      <c r="BY158" s="123"/>
      <c r="BZ158" s="123"/>
      <c r="CA158" s="123"/>
      <c r="CB158" s="124"/>
      <c r="CC158" s="239"/>
      <c r="CD158" s="225"/>
      <c r="CE158" s="225"/>
      <c r="CF158" s="225"/>
      <c r="CG158" s="225"/>
      <c r="CH158" s="225"/>
      <c r="CI158" s="240"/>
      <c r="CJ158" s="241"/>
      <c r="CK158" s="225"/>
      <c r="CL158" s="225"/>
      <c r="CM158" s="225"/>
      <c r="CN158" s="225"/>
      <c r="CO158" s="225"/>
      <c r="CP158" s="240"/>
      <c r="CQ158" s="125"/>
      <c r="CR158" s="94"/>
      <c r="CS158" s="95"/>
      <c r="CT158" s="95"/>
      <c r="CU158" s="95"/>
      <c r="CV158" s="95"/>
      <c r="CW158" s="95"/>
      <c r="CX158" s="95"/>
      <c r="CY158" s="95"/>
      <c r="CZ158" s="95"/>
      <c r="DA158" s="95"/>
      <c r="DB158" s="95"/>
      <c r="DC158" s="95"/>
      <c r="DD158" s="95"/>
      <c r="DE158" s="95"/>
      <c r="DF158" s="96"/>
      <c r="DG158" s="97"/>
      <c r="DH158" s="95"/>
      <c r="DI158" s="95"/>
      <c r="DJ158" s="95"/>
      <c r="DK158" s="95"/>
      <c r="DL158" s="96"/>
      <c r="DM158" s="95"/>
      <c r="DN158" s="95"/>
      <c r="DO158" s="95"/>
      <c r="DP158" s="95"/>
      <c r="DQ158" s="95"/>
      <c r="DR158" s="95"/>
    </row>
    <row r="159" spans="1:238" s="57" customFormat="1" ht="38.25" hidden="1">
      <c r="A159" s="99" t="s">
        <v>69</v>
      </c>
      <c r="B159" s="126" t="s">
        <v>518</v>
      </c>
      <c r="C159" s="102" t="s">
        <v>550</v>
      </c>
      <c r="D159" s="99" t="s">
        <v>77</v>
      </c>
      <c r="E159" s="165"/>
      <c r="F159" s="165" t="s">
        <v>529</v>
      </c>
      <c r="G159" s="165"/>
      <c r="H159" s="99" t="s">
        <v>521</v>
      </c>
      <c r="I159" s="68">
        <v>54600</v>
      </c>
      <c r="J159" s="68">
        <v>54</v>
      </c>
      <c r="K159" s="68" t="s">
        <v>115</v>
      </c>
      <c r="L159" s="102">
        <v>1994</v>
      </c>
      <c r="M159" s="102"/>
      <c r="N159" s="68">
        <f t="shared" si="53"/>
        <v>534</v>
      </c>
      <c r="O159" s="68">
        <v>0</v>
      </c>
      <c r="P159" s="68">
        <v>0</v>
      </c>
      <c r="Q159" s="68">
        <v>0</v>
      </c>
      <c r="R159" s="68">
        <v>0</v>
      </c>
      <c r="S159" s="68">
        <v>0</v>
      </c>
      <c r="T159" s="68">
        <v>0</v>
      </c>
      <c r="U159" s="68">
        <v>0</v>
      </c>
      <c r="V159" s="68">
        <v>0</v>
      </c>
      <c r="W159" s="68">
        <v>0</v>
      </c>
      <c r="X159" s="68">
        <v>534</v>
      </c>
      <c r="Y159" s="68">
        <v>430</v>
      </c>
      <c r="Z159" s="68">
        <v>0</v>
      </c>
      <c r="AA159" s="68">
        <v>0</v>
      </c>
      <c r="AB159" s="68">
        <v>0</v>
      </c>
      <c r="AC159" s="68">
        <v>0</v>
      </c>
      <c r="AD159" s="68"/>
      <c r="AE159" s="68"/>
      <c r="AF159" s="68">
        <v>2</v>
      </c>
      <c r="AG159" s="68">
        <v>0</v>
      </c>
      <c r="AH159" s="68"/>
      <c r="AI159" s="68">
        <v>0</v>
      </c>
      <c r="AJ159" s="103"/>
      <c r="AK159" s="104"/>
      <c r="AL159" s="68"/>
      <c r="AM159" s="68"/>
      <c r="AN159" s="67" t="s">
        <v>551</v>
      </c>
      <c r="AO159" s="68"/>
      <c r="AP159" s="68">
        <f t="shared" si="68"/>
        <v>534</v>
      </c>
      <c r="AQ159" s="69">
        <v>0</v>
      </c>
      <c r="AR159" s="105">
        <v>533</v>
      </c>
      <c r="AS159" s="71"/>
      <c r="AT159" s="71"/>
      <c r="AU159" s="71"/>
      <c r="AV159" s="71"/>
      <c r="AW159" s="71"/>
      <c r="AX159" s="71"/>
      <c r="AY159" s="71"/>
      <c r="AZ159" s="71"/>
      <c r="BA159" s="71"/>
      <c r="BB159" s="68"/>
      <c r="BC159" s="72"/>
      <c r="BD159" s="68"/>
      <c r="BE159" s="73">
        <f t="shared" si="75"/>
        <v>533</v>
      </c>
      <c r="BF159" s="114">
        <f t="shared" si="55"/>
        <v>0</v>
      </c>
      <c r="BG159" s="114" t="e">
        <f t="shared" si="56"/>
        <v>#DIV/0!</v>
      </c>
      <c r="BH159" s="179" t="e">
        <f t="shared" si="57"/>
        <v>#DIV/0!</v>
      </c>
      <c r="BI159" s="76"/>
      <c r="BJ159" s="77"/>
      <c r="BK159" s="116">
        <f t="shared" si="58"/>
        <v>1532375</v>
      </c>
      <c r="BL159" s="117">
        <v>0</v>
      </c>
      <c r="BM159" s="118">
        <f t="shared" si="70"/>
        <v>0</v>
      </c>
      <c r="BN159" s="119" t="s">
        <v>97</v>
      </c>
      <c r="BO159" s="120">
        <v>0</v>
      </c>
      <c r="BP159" s="118">
        <f t="shared" si="71"/>
        <v>0</v>
      </c>
      <c r="BQ159" s="119" t="s">
        <v>97</v>
      </c>
      <c r="BR159" s="238">
        <v>303943</v>
      </c>
      <c r="BS159" s="118">
        <f t="shared" si="72"/>
        <v>0.19834766294151235</v>
      </c>
      <c r="BT159" s="119" t="str">
        <f t="shared" si="64"/>
        <v>A</v>
      </c>
      <c r="BU159" s="122">
        <f t="shared" si="73"/>
        <v>303943</v>
      </c>
      <c r="BV159" s="118">
        <f t="shared" si="74"/>
        <v>0.19834766294151235</v>
      </c>
      <c r="BW159" s="119" t="str">
        <f t="shared" si="67"/>
        <v>A</v>
      </c>
      <c r="BX159" s="109"/>
      <c r="BY159" s="123"/>
      <c r="BZ159" s="123"/>
      <c r="CA159" s="123"/>
      <c r="CB159" s="124"/>
      <c r="CC159" s="239"/>
      <c r="CD159" s="225"/>
      <c r="CE159" s="225"/>
      <c r="CF159" s="225"/>
      <c r="CG159" s="225"/>
      <c r="CH159" s="225"/>
      <c r="CI159" s="240"/>
      <c r="CJ159" s="241"/>
      <c r="CK159" s="225"/>
      <c r="CL159" s="225"/>
      <c r="CM159" s="225"/>
      <c r="CN159" s="225"/>
      <c r="CO159" s="225"/>
      <c r="CP159" s="240"/>
      <c r="CQ159" s="125"/>
      <c r="CR159" s="94"/>
      <c r="CS159" s="95"/>
      <c r="CT159" s="95"/>
      <c r="CU159" s="95"/>
      <c r="CV159" s="95"/>
      <c r="CW159" s="95"/>
      <c r="CX159" s="95"/>
      <c r="CY159" s="95"/>
      <c r="CZ159" s="95"/>
      <c r="DA159" s="95"/>
      <c r="DB159" s="95"/>
      <c r="DC159" s="95"/>
      <c r="DD159" s="95"/>
      <c r="DE159" s="95"/>
      <c r="DF159" s="96"/>
      <c r="DG159" s="97"/>
      <c r="DH159" s="95"/>
      <c r="DI159" s="95"/>
      <c r="DJ159" s="95"/>
      <c r="DK159" s="95"/>
      <c r="DL159" s="96"/>
      <c r="DM159" s="95"/>
      <c r="DN159" s="95"/>
      <c r="DO159" s="95"/>
      <c r="DP159" s="95"/>
      <c r="DQ159" s="95"/>
      <c r="DR159" s="95"/>
    </row>
    <row r="160" spans="1:238" s="57" customFormat="1" ht="38.25" hidden="1">
      <c r="A160" s="99" t="s">
        <v>69</v>
      </c>
      <c r="B160" s="126" t="s">
        <v>518</v>
      </c>
      <c r="C160" s="102" t="s">
        <v>552</v>
      </c>
      <c r="D160" s="99" t="s">
        <v>243</v>
      </c>
      <c r="E160" s="165"/>
      <c r="F160" s="165" t="s">
        <v>529</v>
      </c>
      <c r="G160" s="165"/>
      <c r="H160" s="99" t="s">
        <v>521</v>
      </c>
      <c r="I160" s="68">
        <v>54600</v>
      </c>
      <c r="J160" s="68">
        <v>54</v>
      </c>
      <c r="K160" s="68" t="s">
        <v>115</v>
      </c>
      <c r="L160" s="102"/>
      <c r="M160" s="102"/>
      <c r="N160" s="68">
        <f t="shared" si="53"/>
        <v>34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0</v>
      </c>
      <c r="W160" s="68">
        <v>0</v>
      </c>
      <c r="X160" s="68">
        <v>34</v>
      </c>
      <c r="Y160" s="68">
        <v>32</v>
      </c>
      <c r="Z160" s="68">
        <v>0</v>
      </c>
      <c r="AA160" s="68">
        <v>0</v>
      </c>
      <c r="AB160" s="68">
        <v>0</v>
      </c>
      <c r="AC160" s="68">
        <v>0</v>
      </c>
      <c r="AD160" s="68"/>
      <c r="AE160" s="68"/>
      <c r="AF160" s="68">
        <v>1</v>
      </c>
      <c r="AG160" s="68">
        <v>0</v>
      </c>
      <c r="AH160" s="68"/>
      <c r="AI160" s="68">
        <v>0</v>
      </c>
      <c r="AJ160" s="103"/>
      <c r="AK160" s="104"/>
      <c r="AL160" s="68"/>
      <c r="AM160" s="68"/>
      <c r="AN160" s="67" t="s">
        <v>553</v>
      </c>
      <c r="AO160" s="68"/>
      <c r="AP160" s="68">
        <f t="shared" si="68"/>
        <v>34</v>
      </c>
      <c r="AQ160" s="69"/>
      <c r="AR160" s="105"/>
      <c r="AS160" s="71"/>
      <c r="AT160" s="71"/>
      <c r="AU160" s="71"/>
      <c r="AV160" s="71"/>
      <c r="AW160" s="71">
        <v>34</v>
      </c>
      <c r="AX160" s="71"/>
      <c r="AY160" s="71"/>
      <c r="AZ160" s="71"/>
      <c r="BA160" s="71"/>
      <c r="BB160" s="68"/>
      <c r="BC160" s="72"/>
      <c r="BD160" s="68"/>
      <c r="BE160" s="73">
        <f t="shared" si="75"/>
        <v>34</v>
      </c>
      <c r="BF160" s="114">
        <f t="shared" si="55"/>
        <v>0</v>
      </c>
      <c r="BG160" s="114" t="e">
        <f t="shared" si="56"/>
        <v>#DIV/0!</v>
      </c>
      <c r="BH160" s="179" t="e">
        <f t="shared" si="57"/>
        <v>#DIV/0!</v>
      </c>
      <c r="BI160" s="76"/>
      <c r="BJ160" s="77"/>
      <c r="BK160" s="116">
        <f t="shared" si="58"/>
        <v>97750</v>
      </c>
      <c r="BL160" s="117">
        <v>0</v>
      </c>
      <c r="BM160" s="118">
        <f t="shared" si="70"/>
        <v>0</v>
      </c>
      <c r="BN160" s="119" t="str">
        <f t="shared" si="60"/>
        <v>SO</v>
      </c>
      <c r="BO160" s="120">
        <v>0</v>
      </c>
      <c r="BP160" s="118">
        <f t="shared" si="71"/>
        <v>0</v>
      </c>
      <c r="BQ160" s="119" t="str">
        <f t="shared" si="62"/>
        <v>SO</v>
      </c>
      <c r="BR160" s="238">
        <v>0</v>
      </c>
      <c r="BS160" s="118">
        <f t="shared" si="72"/>
        <v>0</v>
      </c>
      <c r="BT160" s="119" t="str">
        <f t="shared" si="64"/>
        <v>SO</v>
      </c>
      <c r="BU160" s="122">
        <f t="shared" si="73"/>
        <v>0</v>
      </c>
      <c r="BV160" s="118">
        <f t="shared" si="74"/>
        <v>0</v>
      </c>
      <c r="BW160" s="119" t="str">
        <f t="shared" si="67"/>
        <v>SO</v>
      </c>
      <c r="BX160" s="109"/>
      <c r="BY160" s="123"/>
      <c r="BZ160" s="123"/>
      <c r="CA160" s="123"/>
      <c r="CB160" s="124"/>
      <c r="CC160" s="239"/>
      <c r="CD160" s="225"/>
      <c r="CE160" s="225"/>
      <c r="CF160" s="225"/>
      <c r="CG160" s="225"/>
      <c r="CH160" s="225"/>
      <c r="CI160" s="240"/>
      <c r="CJ160" s="241"/>
      <c r="CK160" s="225"/>
      <c r="CL160" s="225"/>
      <c r="CM160" s="225"/>
      <c r="CN160" s="225"/>
      <c r="CO160" s="225"/>
      <c r="CP160" s="240"/>
      <c r="CQ160" s="125"/>
      <c r="CR160" s="94"/>
      <c r="CS160" s="95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6"/>
      <c r="DG160" s="97"/>
      <c r="DH160" s="95"/>
      <c r="DI160" s="95"/>
      <c r="DJ160" s="95"/>
      <c r="DK160" s="95"/>
      <c r="DL160" s="96"/>
      <c r="DM160" s="95"/>
      <c r="DN160" s="95"/>
      <c r="DO160" s="95"/>
      <c r="DP160" s="95"/>
      <c r="DQ160" s="95"/>
      <c r="DR160" s="95"/>
    </row>
    <row r="161" spans="1:238" s="57" customFormat="1" ht="38.25" hidden="1">
      <c r="A161" s="99" t="s">
        <v>69</v>
      </c>
      <c r="B161" s="126" t="s">
        <v>518</v>
      </c>
      <c r="C161" s="102" t="s">
        <v>554</v>
      </c>
      <c r="D161" s="99" t="s">
        <v>243</v>
      </c>
      <c r="E161" s="165"/>
      <c r="F161" s="165" t="s">
        <v>529</v>
      </c>
      <c r="G161" s="165"/>
      <c r="H161" s="99" t="s">
        <v>521</v>
      </c>
      <c r="I161" s="68">
        <v>54600</v>
      </c>
      <c r="J161" s="68">
        <v>54</v>
      </c>
      <c r="K161" s="68" t="s">
        <v>115</v>
      </c>
      <c r="L161" s="102"/>
      <c r="M161" s="102"/>
      <c r="N161" s="68">
        <f t="shared" si="53"/>
        <v>38</v>
      </c>
      <c r="O161" s="68">
        <v>0</v>
      </c>
      <c r="P161" s="68">
        <v>0</v>
      </c>
      <c r="Q161" s="68">
        <v>0</v>
      </c>
      <c r="R161" s="68">
        <v>0</v>
      </c>
      <c r="S161" s="68">
        <v>0</v>
      </c>
      <c r="T161" s="68">
        <v>0</v>
      </c>
      <c r="U161" s="68">
        <v>0</v>
      </c>
      <c r="V161" s="68">
        <v>0</v>
      </c>
      <c r="W161" s="68">
        <v>0</v>
      </c>
      <c r="X161" s="68">
        <v>38</v>
      </c>
      <c r="Y161" s="68">
        <v>36</v>
      </c>
      <c r="Z161" s="68">
        <v>0</v>
      </c>
      <c r="AA161" s="68">
        <v>0</v>
      </c>
      <c r="AB161" s="68">
        <v>0</v>
      </c>
      <c r="AC161" s="68">
        <v>0</v>
      </c>
      <c r="AD161" s="68"/>
      <c r="AE161" s="68"/>
      <c r="AF161" s="68">
        <v>1</v>
      </c>
      <c r="AG161" s="68">
        <v>0</v>
      </c>
      <c r="AH161" s="68"/>
      <c r="AI161" s="68">
        <v>0</v>
      </c>
      <c r="AJ161" s="103"/>
      <c r="AK161" s="104"/>
      <c r="AL161" s="68"/>
      <c r="AM161" s="68"/>
      <c r="AN161" s="67" t="s">
        <v>555</v>
      </c>
      <c r="AO161" s="68"/>
      <c r="AP161" s="68">
        <f t="shared" si="68"/>
        <v>38</v>
      </c>
      <c r="AQ161" s="69"/>
      <c r="AR161" s="105"/>
      <c r="AS161" s="71"/>
      <c r="AT161" s="71"/>
      <c r="AU161" s="71"/>
      <c r="AV161" s="71"/>
      <c r="AW161" s="71">
        <v>38</v>
      </c>
      <c r="AX161" s="71"/>
      <c r="AY161" s="71"/>
      <c r="AZ161" s="71"/>
      <c r="BA161" s="71"/>
      <c r="BB161" s="68"/>
      <c r="BC161" s="72"/>
      <c r="BD161" s="68"/>
      <c r="BE161" s="73">
        <f t="shared" si="75"/>
        <v>38</v>
      </c>
      <c r="BF161" s="114">
        <f t="shared" si="55"/>
        <v>0</v>
      </c>
      <c r="BG161" s="114" t="e">
        <f t="shared" si="56"/>
        <v>#DIV/0!</v>
      </c>
      <c r="BH161" s="179" t="e">
        <f t="shared" si="57"/>
        <v>#DIV/0!</v>
      </c>
      <c r="BI161" s="76"/>
      <c r="BJ161" s="77"/>
      <c r="BK161" s="116">
        <f t="shared" si="58"/>
        <v>109250</v>
      </c>
      <c r="BL161" s="117">
        <v>0</v>
      </c>
      <c r="BM161" s="118">
        <f t="shared" si="70"/>
        <v>0</v>
      </c>
      <c r="BN161" s="119" t="str">
        <f t="shared" si="60"/>
        <v>SO</v>
      </c>
      <c r="BO161" s="120">
        <v>0</v>
      </c>
      <c r="BP161" s="118">
        <f t="shared" si="71"/>
        <v>0</v>
      </c>
      <c r="BQ161" s="119" t="str">
        <f t="shared" si="62"/>
        <v>SO</v>
      </c>
      <c r="BR161" s="238">
        <v>0</v>
      </c>
      <c r="BS161" s="118">
        <f t="shared" si="72"/>
        <v>0</v>
      </c>
      <c r="BT161" s="119" t="str">
        <f t="shared" si="64"/>
        <v>SO</v>
      </c>
      <c r="BU161" s="122">
        <f t="shared" si="73"/>
        <v>0</v>
      </c>
      <c r="BV161" s="118">
        <f t="shared" si="74"/>
        <v>0</v>
      </c>
      <c r="BW161" s="119" t="str">
        <f t="shared" si="67"/>
        <v>SO</v>
      </c>
      <c r="BX161" s="109"/>
      <c r="BY161" s="123"/>
      <c r="BZ161" s="123"/>
      <c r="CA161" s="123"/>
      <c r="CB161" s="124"/>
      <c r="CC161" s="239"/>
      <c r="CD161" s="225"/>
      <c r="CE161" s="225"/>
      <c r="CF161" s="225"/>
      <c r="CG161" s="225"/>
      <c r="CH161" s="225"/>
      <c r="CI161" s="240"/>
      <c r="CJ161" s="241"/>
      <c r="CK161" s="225"/>
      <c r="CL161" s="225"/>
      <c r="CM161" s="225"/>
      <c r="CN161" s="225"/>
      <c r="CO161" s="225"/>
      <c r="CP161" s="240"/>
      <c r="CQ161" s="125"/>
      <c r="CR161" s="94"/>
      <c r="CS161" s="95"/>
      <c r="CT161" s="95"/>
      <c r="CU161" s="95"/>
      <c r="CV161" s="95"/>
      <c r="CW161" s="95"/>
      <c r="CX161" s="95"/>
      <c r="CY161" s="95"/>
      <c r="CZ161" s="95"/>
      <c r="DA161" s="95"/>
      <c r="DB161" s="95"/>
      <c r="DC161" s="95"/>
      <c r="DD161" s="95"/>
      <c r="DE161" s="95"/>
      <c r="DF161" s="96"/>
      <c r="DG161" s="97"/>
      <c r="DH161" s="95"/>
      <c r="DI161" s="95"/>
      <c r="DJ161" s="95"/>
      <c r="DK161" s="95"/>
      <c r="DL161" s="96"/>
      <c r="DM161" s="95"/>
      <c r="DN161" s="95"/>
      <c r="DO161" s="95"/>
      <c r="DP161" s="95"/>
      <c r="DQ161" s="95"/>
      <c r="DR161" s="95"/>
    </row>
    <row r="162" spans="1:238" s="57" customFormat="1" ht="38.25" hidden="1">
      <c r="A162" s="99" t="s">
        <v>69</v>
      </c>
      <c r="B162" s="126" t="s">
        <v>518</v>
      </c>
      <c r="C162" s="102" t="s">
        <v>556</v>
      </c>
      <c r="D162" s="99" t="s">
        <v>243</v>
      </c>
      <c r="E162" s="165"/>
      <c r="F162" s="165" t="s">
        <v>529</v>
      </c>
      <c r="G162" s="165"/>
      <c r="H162" s="99" t="s">
        <v>521</v>
      </c>
      <c r="I162" s="68">
        <v>54600</v>
      </c>
      <c r="J162" s="68">
        <v>54</v>
      </c>
      <c r="K162" s="68" t="s">
        <v>115</v>
      </c>
      <c r="L162" s="102"/>
      <c r="M162" s="102"/>
      <c r="N162" s="68">
        <f t="shared" si="53"/>
        <v>25</v>
      </c>
      <c r="O162" s="68">
        <v>0</v>
      </c>
      <c r="P162" s="68">
        <v>0</v>
      </c>
      <c r="Q162" s="68">
        <v>0</v>
      </c>
      <c r="R162" s="68">
        <v>0</v>
      </c>
      <c r="S162" s="68">
        <v>0</v>
      </c>
      <c r="T162" s="68">
        <v>0</v>
      </c>
      <c r="U162" s="68">
        <v>0</v>
      </c>
      <c r="V162" s="68">
        <v>0</v>
      </c>
      <c r="W162" s="68">
        <v>0</v>
      </c>
      <c r="X162" s="68">
        <v>25</v>
      </c>
      <c r="Y162" s="68">
        <v>24</v>
      </c>
      <c r="Z162" s="68">
        <v>0</v>
      </c>
      <c r="AA162" s="68">
        <v>0</v>
      </c>
      <c r="AB162" s="68">
        <v>0</v>
      </c>
      <c r="AC162" s="68">
        <v>0</v>
      </c>
      <c r="AD162" s="68"/>
      <c r="AE162" s="68"/>
      <c r="AF162" s="68">
        <v>1</v>
      </c>
      <c r="AG162" s="68">
        <v>0</v>
      </c>
      <c r="AH162" s="68"/>
      <c r="AI162" s="68">
        <v>0</v>
      </c>
      <c r="AJ162" s="103"/>
      <c r="AK162" s="104"/>
      <c r="AL162" s="68"/>
      <c r="AM162" s="68"/>
      <c r="AN162" s="67" t="s">
        <v>557</v>
      </c>
      <c r="AO162" s="68"/>
      <c r="AP162" s="68">
        <f t="shared" si="68"/>
        <v>25</v>
      </c>
      <c r="AQ162" s="69"/>
      <c r="AR162" s="105"/>
      <c r="AS162" s="71"/>
      <c r="AT162" s="71"/>
      <c r="AU162" s="71"/>
      <c r="AV162" s="71"/>
      <c r="AW162" s="71">
        <v>25</v>
      </c>
      <c r="AX162" s="71"/>
      <c r="AY162" s="71"/>
      <c r="AZ162" s="71"/>
      <c r="BA162" s="71"/>
      <c r="BB162" s="68"/>
      <c r="BC162" s="72"/>
      <c r="BD162" s="68"/>
      <c r="BE162" s="73">
        <f t="shared" si="75"/>
        <v>25</v>
      </c>
      <c r="BF162" s="114">
        <f t="shared" si="55"/>
        <v>0</v>
      </c>
      <c r="BG162" s="114" t="e">
        <f t="shared" si="56"/>
        <v>#DIV/0!</v>
      </c>
      <c r="BH162" s="179" t="e">
        <f t="shared" si="57"/>
        <v>#DIV/0!</v>
      </c>
      <c r="BI162" s="76"/>
      <c r="BJ162" s="77"/>
      <c r="BK162" s="116">
        <f t="shared" si="58"/>
        <v>71875</v>
      </c>
      <c r="BL162" s="117">
        <v>0</v>
      </c>
      <c r="BM162" s="118">
        <f t="shared" si="70"/>
        <v>0</v>
      </c>
      <c r="BN162" s="119" t="str">
        <f t="shared" si="60"/>
        <v>SO</v>
      </c>
      <c r="BO162" s="120">
        <v>0</v>
      </c>
      <c r="BP162" s="118">
        <f t="shared" si="71"/>
        <v>0</v>
      </c>
      <c r="BQ162" s="119" t="str">
        <f t="shared" si="62"/>
        <v>SO</v>
      </c>
      <c r="BR162" s="238">
        <v>0</v>
      </c>
      <c r="BS162" s="118">
        <f t="shared" si="72"/>
        <v>0</v>
      </c>
      <c r="BT162" s="119" t="str">
        <f t="shared" si="64"/>
        <v>SO</v>
      </c>
      <c r="BU162" s="122">
        <f t="shared" si="73"/>
        <v>0</v>
      </c>
      <c r="BV162" s="118">
        <f t="shared" si="74"/>
        <v>0</v>
      </c>
      <c r="BW162" s="119" t="str">
        <f t="shared" si="67"/>
        <v>SO</v>
      </c>
      <c r="BX162" s="109"/>
      <c r="BY162" s="123"/>
      <c r="BZ162" s="123"/>
      <c r="CA162" s="123"/>
      <c r="CB162" s="124"/>
      <c r="CC162" s="239"/>
      <c r="CD162" s="225"/>
      <c r="CE162" s="225"/>
      <c r="CF162" s="225"/>
      <c r="CG162" s="225"/>
      <c r="CH162" s="225"/>
      <c r="CI162" s="240"/>
      <c r="CJ162" s="241"/>
      <c r="CK162" s="225"/>
      <c r="CL162" s="225"/>
      <c r="CM162" s="225"/>
      <c r="CN162" s="225"/>
      <c r="CO162" s="225"/>
      <c r="CP162" s="240"/>
      <c r="CQ162" s="125"/>
      <c r="CR162" s="94"/>
      <c r="CS162" s="95"/>
      <c r="CT162" s="95"/>
      <c r="CU162" s="95"/>
      <c r="CV162" s="95"/>
      <c r="CW162" s="95"/>
      <c r="CX162" s="95"/>
      <c r="CY162" s="95"/>
      <c r="CZ162" s="95"/>
      <c r="DA162" s="95"/>
      <c r="DB162" s="95"/>
      <c r="DC162" s="95"/>
      <c r="DD162" s="95"/>
      <c r="DE162" s="95"/>
      <c r="DF162" s="96"/>
      <c r="DG162" s="97"/>
      <c r="DH162" s="95"/>
      <c r="DI162" s="95"/>
      <c r="DJ162" s="95"/>
      <c r="DK162" s="95"/>
      <c r="DL162" s="96"/>
      <c r="DM162" s="95"/>
      <c r="DN162" s="95"/>
      <c r="DO162" s="95"/>
      <c r="DP162" s="95"/>
      <c r="DQ162" s="95"/>
      <c r="DR162" s="95"/>
    </row>
    <row r="163" spans="1:238" s="57" customFormat="1" ht="38.25" hidden="1">
      <c r="A163" s="99" t="s">
        <v>69</v>
      </c>
      <c r="B163" s="126" t="s">
        <v>518</v>
      </c>
      <c r="C163" s="102" t="s">
        <v>558</v>
      </c>
      <c r="D163" s="99" t="s">
        <v>243</v>
      </c>
      <c r="E163" s="165"/>
      <c r="F163" s="165" t="s">
        <v>529</v>
      </c>
      <c r="G163" s="165"/>
      <c r="H163" s="99" t="s">
        <v>521</v>
      </c>
      <c r="I163" s="68">
        <v>54600</v>
      </c>
      <c r="J163" s="68">
        <v>54</v>
      </c>
      <c r="K163" s="68" t="s">
        <v>115</v>
      </c>
      <c r="L163" s="102"/>
      <c r="M163" s="102"/>
      <c r="N163" s="68">
        <f t="shared" si="53"/>
        <v>106</v>
      </c>
      <c r="O163" s="68">
        <v>0</v>
      </c>
      <c r="P163" s="68">
        <v>0</v>
      </c>
      <c r="Q163" s="68">
        <v>0</v>
      </c>
      <c r="R163" s="68">
        <v>0</v>
      </c>
      <c r="S163" s="68">
        <v>0</v>
      </c>
      <c r="T163" s="68">
        <v>0</v>
      </c>
      <c r="U163" s="68">
        <v>0</v>
      </c>
      <c r="V163" s="68">
        <v>0</v>
      </c>
      <c r="W163" s="68">
        <v>0</v>
      </c>
      <c r="X163" s="68">
        <v>106</v>
      </c>
      <c r="Y163" s="68">
        <v>101</v>
      </c>
      <c r="Z163" s="68">
        <v>0</v>
      </c>
      <c r="AA163" s="68">
        <v>0</v>
      </c>
      <c r="AB163" s="68">
        <v>0</v>
      </c>
      <c r="AC163" s="68">
        <v>0</v>
      </c>
      <c r="AD163" s="68"/>
      <c r="AE163" s="68"/>
      <c r="AF163" s="68">
        <v>1</v>
      </c>
      <c r="AG163" s="68">
        <v>0</v>
      </c>
      <c r="AH163" s="68"/>
      <c r="AI163" s="68">
        <v>0</v>
      </c>
      <c r="AJ163" s="103"/>
      <c r="AK163" s="104"/>
      <c r="AL163" s="68"/>
      <c r="AM163" s="68"/>
      <c r="AN163" s="67" t="s">
        <v>559</v>
      </c>
      <c r="AO163" s="68"/>
      <c r="AP163" s="68">
        <f t="shared" si="68"/>
        <v>106</v>
      </c>
      <c r="AQ163" s="69"/>
      <c r="AR163" s="105"/>
      <c r="AS163" s="71"/>
      <c r="AT163" s="71"/>
      <c r="AU163" s="71"/>
      <c r="AV163" s="71"/>
      <c r="AW163" s="71">
        <v>106</v>
      </c>
      <c r="AX163" s="71"/>
      <c r="AY163" s="71"/>
      <c r="AZ163" s="71"/>
      <c r="BA163" s="71"/>
      <c r="BB163" s="68"/>
      <c r="BC163" s="72"/>
      <c r="BD163" s="68"/>
      <c r="BE163" s="73">
        <f t="shared" si="75"/>
        <v>106</v>
      </c>
      <c r="BF163" s="114">
        <f t="shared" si="55"/>
        <v>0</v>
      </c>
      <c r="BG163" s="114" t="e">
        <f t="shared" si="56"/>
        <v>#DIV/0!</v>
      </c>
      <c r="BH163" s="179" t="e">
        <f t="shared" si="57"/>
        <v>#DIV/0!</v>
      </c>
      <c r="BI163" s="76"/>
      <c r="BJ163" s="77"/>
      <c r="BK163" s="116">
        <f t="shared" si="58"/>
        <v>304750</v>
      </c>
      <c r="BL163" s="117">
        <v>0</v>
      </c>
      <c r="BM163" s="118">
        <f t="shared" si="70"/>
        <v>0</v>
      </c>
      <c r="BN163" s="119" t="str">
        <f t="shared" si="60"/>
        <v>SO</v>
      </c>
      <c r="BO163" s="120">
        <v>0</v>
      </c>
      <c r="BP163" s="118">
        <f t="shared" si="71"/>
        <v>0</v>
      </c>
      <c r="BQ163" s="119" t="str">
        <f t="shared" si="62"/>
        <v>SO</v>
      </c>
      <c r="BR163" s="238">
        <v>0</v>
      </c>
      <c r="BS163" s="118">
        <f t="shared" si="72"/>
        <v>0</v>
      </c>
      <c r="BT163" s="119" t="str">
        <f t="shared" si="64"/>
        <v>SO</v>
      </c>
      <c r="BU163" s="122">
        <f t="shared" si="73"/>
        <v>0</v>
      </c>
      <c r="BV163" s="118">
        <f t="shared" si="74"/>
        <v>0</v>
      </c>
      <c r="BW163" s="119" t="str">
        <f t="shared" si="67"/>
        <v>SO</v>
      </c>
      <c r="BX163" s="109"/>
      <c r="BY163" s="123"/>
      <c r="BZ163" s="123"/>
      <c r="CA163" s="123"/>
      <c r="CB163" s="124"/>
      <c r="CC163" s="239"/>
      <c r="CD163" s="225"/>
      <c r="CE163" s="225"/>
      <c r="CF163" s="225"/>
      <c r="CG163" s="225"/>
      <c r="CH163" s="225"/>
      <c r="CI163" s="240"/>
      <c r="CJ163" s="241"/>
      <c r="CK163" s="225"/>
      <c r="CL163" s="225"/>
      <c r="CM163" s="225"/>
      <c r="CN163" s="225"/>
      <c r="CO163" s="225"/>
      <c r="CP163" s="240"/>
      <c r="CQ163" s="125"/>
      <c r="CR163" s="94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6"/>
      <c r="DG163" s="97"/>
      <c r="DH163" s="95"/>
      <c r="DI163" s="95"/>
      <c r="DJ163" s="95"/>
      <c r="DK163" s="95"/>
      <c r="DL163" s="96"/>
      <c r="DM163" s="95"/>
      <c r="DN163" s="95"/>
      <c r="DO163" s="95"/>
      <c r="DP163" s="95"/>
      <c r="DQ163" s="95"/>
      <c r="DR163" s="95"/>
    </row>
    <row r="164" spans="1:238" s="57" customFormat="1" ht="51" hidden="1">
      <c r="A164" s="99" t="s">
        <v>86</v>
      </c>
      <c r="B164" s="126" t="s">
        <v>518</v>
      </c>
      <c r="C164" s="102" t="s">
        <v>560</v>
      </c>
      <c r="D164" s="99" t="s">
        <v>72</v>
      </c>
      <c r="E164" s="102">
        <v>100</v>
      </c>
      <c r="F164" s="102" t="s">
        <v>520</v>
      </c>
      <c r="G164" s="102"/>
      <c r="H164" s="99" t="s">
        <v>521</v>
      </c>
      <c r="I164" s="68">
        <v>54600</v>
      </c>
      <c r="J164" s="68">
        <v>54</v>
      </c>
      <c r="K164" s="68" t="s">
        <v>115</v>
      </c>
      <c r="L164" s="102">
        <v>2005</v>
      </c>
      <c r="M164" s="102"/>
      <c r="N164" s="68">
        <f t="shared" si="53"/>
        <v>286</v>
      </c>
      <c r="O164" s="68">
        <v>0</v>
      </c>
      <c r="P164" s="68">
        <v>0</v>
      </c>
      <c r="Q164" s="68">
        <v>0</v>
      </c>
      <c r="R164" s="68">
        <v>0</v>
      </c>
      <c r="S164" s="68">
        <v>0</v>
      </c>
      <c r="T164" s="68">
        <v>0</v>
      </c>
      <c r="U164" s="68">
        <v>0</v>
      </c>
      <c r="V164" s="68">
        <v>0</v>
      </c>
      <c r="W164" s="68">
        <v>0</v>
      </c>
      <c r="X164" s="68">
        <v>286</v>
      </c>
      <c r="Y164" s="68">
        <v>257</v>
      </c>
      <c r="Z164" s="68">
        <v>0</v>
      </c>
      <c r="AA164" s="68">
        <v>0</v>
      </c>
      <c r="AB164" s="68">
        <v>0</v>
      </c>
      <c r="AC164" s="68">
        <v>0</v>
      </c>
      <c r="AD164" s="68"/>
      <c r="AE164" s="68"/>
      <c r="AF164" s="68">
        <v>1</v>
      </c>
      <c r="AG164" s="68">
        <v>0</v>
      </c>
      <c r="AH164" s="68"/>
      <c r="AI164" s="68">
        <v>0</v>
      </c>
      <c r="AJ164" s="103"/>
      <c r="AK164" s="104"/>
      <c r="AL164" s="68"/>
      <c r="AM164" s="68"/>
      <c r="AN164" s="67" t="s">
        <v>561</v>
      </c>
      <c r="AO164" s="68"/>
      <c r="AP164" s="68">
        <f t="shared" si="68"/>
        <v>286</v>
      </c>
      <c r="AQ164" s="69"/>
      <c r="AR164" s="105"/>
      <c r="AS164" s="71"/>
      <c r="AT164" s="71"/>
      <c r="AU164" s="71"/>
      <c r="AV164" s="71"/>
      <c r="AW164" s="71"/>
      <c r="AX164" s="71"/>
      <c r="AY164" s="71"/>
      <c r="AZ164" s="71"/>
      <c r="BA164" s="71"/>
      <c r="BB164" s="68"/>
      <c r="BC164" s="145">
        <v>285</v>
      </c>
      <c r="BD164" s="68" t="s">
        <v>274</v>
      </c>
      <c r="BE164" s="73">
        <f t="shared" si="75"/>
        <v>285</v>
      </c>
      <c r="BF164" s="114">
        <f t="shared" si="55"/>
        <v>0</v>
      </c>
      <c r="BG164" s="114" t="e">
        <f t="shared" si="56"/>
        <v>#DIV/0!</v>
      </c>
      <c r="BH164" s="179" t="e">
        <f t="shared" si="57"/>
        <v>#DIV/0!</v>
      </c>
      <c r="BI164" s="76"/>
      <c r="BJ164" s="77"/>
      <c r="BK164" s="116">
        <f t="shared" si="58"/>
        <v>819375</v>
      </c>
      <c r="BL164" s="421">
        <v>30399.4496</v>
      </c>
      <c r="BM164" s="251">
        <f t="shared" si="70"/>
        <v>3.7100777543859646E-2</v>
      </c>
      <c r="BN164" s="252" t="str">
        <f t="shared" si="60"/>
        <v>A</v>
      </c>
      <c r="BO164" s="422">
        <v>0</v>
      </c>
      <c r="BP164" s="251">
        <f t="shared" si="71"/>
        <v>0</v>
      </c>
      <c r="BQ164" s="252" t="str">
        <f t="shared" si="62"/>
        <v>SO</v>
      </c>
      <c r="BR164" s="229">
        <v>12168</v>
      </c>
      <c r="BS164" s="251">
        <f t="shared" si="72"/>
        <v>1.4850343249427918E-2</v>
      </c>
      <c r="BT164" s="252" t="str">
        <f t="shared" si="64"/>
        <v>A</v>
      </c>
      <c r="BU164" s="253">
        <f t="shared" si="73"/>
        <v>42567.4496</v>
      </c>
      <c r="BV164" s="251">
        <f t="shared" si="74"/>
        <v>5.1951120793287564E-2</v>
      </c>
      <c r="BW164" s="252" t="str">
        <f t="shared" si="67"/>
        <v>A</v>
      </c>
      <c r="BX164" s="109"/>
      <c r="BY164" s="252"/>
      <c r="BZ164" s="252"/>
      <c r="CA164" s="252"/>
      <c r="CB164" s="252"/>
      <c r="CC164" s="239"/>
      <c r="CD164" s="225"/>
      <c r="CE164" s="225"/>
      <c r="CF164" s="225"/>
      <c r="CG164" s="225"/>
      <c r="CH164" s="225"/>
      <c r="CI164" s="240"/>
      <c r="CJ164" s="241"/>
      <c r="CK164" s="225"/>
      <c r="CL164" s="225"/>
      <c r="CM164" s="225"/>
      <c r="CN164" s="225"/>
      <c r="CO164" s="225"/>
      <c r="CP164" s="240"/>
      <c r="CQ164" s="125"/>
      <c r="CR164" s="94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6"/>
      <c r="DG164" s="97"/>
      <c r="DH164" s="95"/>
      <c r="DI164" s="95"/>
      <c r="DJ164" s="95"/>
      <c r="DK164" s="95"/>
      <c r="DL164" s="96"/>
      <c r="DM164" s="95"/>
      <c r="DN164" s="95"/>
      <c r="DO164" s="95"/>
      <c r="DP164" s="95"/>
      <c r="DQ164" s="95"/>
      <c r="DR164" s="95"/>
    </row>
    <row r="165" spans="1:238" s="57" customFormat="1" ht="51" hidden="1">
      <c r="A165" s="99" t="s">
        <v>86</v>
      </c>
      <c r="B165" s="100" t="s">
        <v>518</v>
      </c>
      <c r="C165" s="102" t="s">
        <v>562</v>
      </c>
      <c r="D165" s="99" t="s">
        <v>243</v>
      </c>
      <c r="E165" s="102">
        <v>100</v>
      </c>
      <c r="F165" s="102" t="s">
        <v>520</v>
      </c>
      <c r="G165" s="102"/>
      <c r="H165" s="99" t="s">
        <v>521</v>
      </c>
      <c r="I165" s="68">
        <v>54600</v>
      </c>
      <c r="J165" s="68">
        <v>54</v>
      </c>
      <c r="K165" s="68" t="s">
        <v>115</v>
      </c>
      <c r="L165" s="102">
        <v>1977</v>
      </c>
      <c r="M165" s="102"/>
      <c r="N165" s="68">
        <f t="shared" si="53"/>
        <v>2755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2755</v>
      </c>
      <c r="Y165" s="68">
        <v>2396</v>
      </c>
      <c r="Z165" s="68">
        <v>0</v>
      </c>
      <c r="AA165" s="68">
        <v>0</v>
      </c>
      <c r="AB165" s="68">
        <v>0</v>
      </c>
      <c r="AC165" s="68">
        <v>0</v>
      </c>
      <c r="AD165" s="68"/>
      <c r="AE165" s="68"/>
      <c r="AF165" s="68">
        <v>3</v>
      </c>
      <c r="AG165" s="68">
        <v>1</v>
      </c>
      <c r="AH165" s="68"/>
      <c r="AI165" s="68">
        <v>0</v>
      </c>
      <c r="AJ165" s="103"/>
      <c r="AK165" s="104"/>
      <c r="AL165" s="68"/>
      <c r="AM165" s="68"/>
      <c r="AN165" s="67" t="s">
        <v>563</v>
      </c>
      <c r="AO165" s="68"/>
      <c r="AP165" s="68">
        <f t="shared" si="68"/>
        <v>2755</v>
      </c>
      <c r="AQ165" s="71">
        <v>0</v>
      </c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68"/>
      <c r="BC165" s="145">
        <v>2755</v>
      </c>
      <c r="BD165" s="68" t="s">
        <v>274</v>
      </c>
      <c r="BE165" s="68">
        <f t="shared" si="75"/>
        <v>2755</v>
      </c>
      <c r="BF165" s="470">
        <f t="shared" si="55"/>
        <v>0</v>
      </c>
      <c r="BG165" s="470" t="e">
        <f t="shared" si="56"/>
        <v>#DIV/0!</v>
      </c>
      <c r="BH165" s="471" t="e">
        <f t="shared" si="57"/>
        <v>#DIV/0!</v>
      </c>
      <c r="BI165" s="76"/>
      <c r="BJ165" s="472"/>
      <c r="BK165" s="473">
        <f t="shared" si="58"/>
        <v>7920625</v>
      </c>
      <c r="BL165" s="474">
        <v>274080.14399999997</v>
      </c>
      <c r="BM165" s="475">
        <f t="shared" si="70"/>
        <v>3.4603348094373862E-2</v>
      </c>
      <c r="BN165" s="476" t="str">
        <f t="shared" si="60"/>
        <v>A</v>
      </c>
      <c r="BO165" s="457">
        <v>96413.148000000001</v>
      </c>
      <c r="BP165" s="475">
        <f t="shared" si="71"/>
        <v>1.2172416696914701E-2</v>
      </c>
      <c r="BQ165" s="476" t="str">
        <f t="shared" si="62"/>
        <v>A</v>
      </c>
      <c r="BR165" s="477">
        <v>83824</v>
      </c>
      <c r="BS165" s="475">
        <f t="shared" si="72"/>
        <v>1.0583003235224493E-2</v>
      </c>
      <c r="BT165" s="476" t="str">
        <f t="shared" si="64"/>
        <v>A</v>
      </c>
      <c r="BU165" s="478">
        <f t="shared" si="73"/>
        <v>454317.29199999996</v>
      </c>
      <c r="BV165" s="475">
        <f t="shared" si="74"/>
        <v>5.7358768026513053E-2</v>
      </c>
      <c r="BW165" s="476" t="str">
        <f t="shared" si="67"/>
        <v>A</v>
      </c>
      <c r="BX165" s="109"/>
      <c r="BY165" s="476"/>
      <c r="BZ165" s="476"/>
      <c r="CA165" s="476"/>
      <c r="CB165" s="479"/>
      <c r="CC165" s="239"/>
      <c r="CD165" s="225"/>
      <c r="CE165" s="225"/>
      <c r="CF165" s="225"/>
      <c r="CG165" s="225"/>
      <c r="CH165" s="225"/>
      <c r="CI165" s="240"/>
      <c r="CJ165" s="241"/>
      <c r="CK165" s="225"/>
      <c r="CL165" s="225"/>
      <c r="CM165" s="225"/>
      <c r="CN165" s="225"/>
      <c r="CO165" s="225"/>
      <c r="CP165" s="240"/>
      <c r="CQ165" s="125"/>
      <c r="CR165" s="94"/>
      <c r="CS165" s="95"/>
      <c r="CT165" s="95"/>
      <c r="CU165" s="95"/>
      <c r="CV165" s="95"/>
      <c r="CW165" s="95"/>
      <c r="CX165" s="95"/>
      <c r="CY165" s="95"/>
      <c r="CZ165" s="95"/>
      <c r="DA165" s="95"/>
      <c r="DB165" s="95"/>
      <c r="DC165" s="95"/>
      <c r="DD165" s="95"/>
      <c r="DE165" s="95"/>
      <c r="DF165" s="96"/>
      <c r="DG165" s="97"/>
      <c r="DH165" s="95"/>
      <c r="DI165" s="95"/>
      <c r="DJ165" s="95"/>
      <c r="DK165" s="95"/>
      <c r="DL165" s="96"/>
      <c r="DM165" s="95"/>
      <c r="DN165" s="95"/>
      <c r="DO165" s="95"/>
      <c r="DP165" s="95"/>
      <c r="DQ165" s="95"/>
      <c r="DR165" s="95"/>
    </row>
    <row r="166" spans="1:238" s="57" customFormat="1" ht="51" hidden="1">
      <c r="A166" s="99" t="s">
        <v>86</v>
      </c>
      <c r="B166" s="100" t="s">
        <v>518</v>
      </c>
      <c r="C166" s="102" t="s">
        <v>564</v>
      </c>
      <c r="D166" s="99" t="s">
        <v>243</v>
      </c>
      <c r="E166" s="102">
        <v>100</v>
      </c>
      <c r="F166" s="102" t="s">
        <v>520</v>
      </c>
      <c r="G166" s="102"/>
      <c r="H166" s="99" t="s">
        <v>521</v>
      </c>
      <c r="I166" s="68">
        <v>54600</v>
      </c>
      <c r="J166" s="68">
        <v>54</v>
      </c>
      <c r="K166" s="68" t="s">
        <v>115</v>
      </c>
      <c r="L166" s="102">
        <v>1977</v>
      </c>
      <c r="M166" s="102"/>
      <c r="N166" s="68">
        <f t="shared" si="53"/>
        <v>884</v>
      </c>
      <c r="O166" s="68">
        <v>0</v>
      </c>
      <c r="P166" s="68">
        <v>0</v>
      </c>
      <c r="Q166" s="68">
        <v>0</v>
      </c>
      <c r="R166" s="68">
        <v>0</v>
      </c>
      <c r="S166" s="68">
        <v>0</v>
      </c>
      <c r="T166" s="68">
        <v>0</v>
      </c>
      <c r="U166" s="68">
        <v>0</v>
      </c>
      <c r="V166" s="68">
        <v>0</v>
      </c>
      <c r="W166" s="68">
        <v>0</v>
      </c>
      <c r="X166" s="68">
        <v>884</v>
      </c>
      <c r="Y166" s="68">
        <v>837</v>
      </c>
      <c r="Z166" s="68">
        <v>0</v>
      </c>
      <c r="AA166" s="68">
        <v>0</v>
      </c>
      <c r="AB166" s="68">
        <v>0</v>
      </c>
      <c r="AC166" s="68">
        <v>0</v>
      </c>
      <c r="AD166" s="68"/>
      <c r="AE166" s="68"/>
      <c r="AF166" s="68">
        <v>1</v>
      </c>
      <c r="AG166" s="68">
        <v>1</v>
      </c>
      <c r="AH166" s="68"/>
      <c r="AI166" s="68">
        <v>0</v>
      </c>
      <c r="AJ166" s="103"/>
      <c r="AK166" s="104"/>
      <c r="AL166" s="68"/>
      <c r="AM166" s="68"/>
      <c r="AN166" s="67" t="s">
        <v>565</v>
      </c>
      <c r="AO166" s="68"/>
      <c r="AP166" s="68">
        <f t="shared" si="68"/>
        <v>884</v>
      </c>
      <c r="AQ166" s="69"/>
      <c r="AR166" s="105"/>
      <c r="AS166" s="71"/>
      <c r="AT166" s="71"/>
      <c r="AU166" s="71"/>
      <c r="AV166" s="71"/>
      <c r="AW166" s="71"/>
      <c r="AX166" s="71"/>
      <c r="AY166" s="71"/>
      <c r="AZ166" s="71"/>
      <c r="BA166" s="71"/>
      <c r="BB166" s="68"/>
      <c r="BC166" s="145">
        <v>884</v>
      </c>
      <c r="BD166" s="68" t="s">
        <v>274</v>
      </c>
      <c r="BE166" s="73">
        <f t="shared" si="75"/>
        <v>884</v>
      </c>
      <c r="BF166" s="114">
        <f t="shared" si="55"/>
        <v>0</v>
      </c>
      <c r="BG166" s="114" t="e">
        <f t="shared" si="56"/>
        <v>#DIV/0!</v>
      </c>
      <c r="BH166" s="179" t="e">
        <f t="shared" si="57"/>
        <v>#DIV/0!</v>
      </c>
      <c r="BI166" s="76"/>
      <c r="BJ166" s="77"/>
      <c r="BK166" s="116">
        <f t="shared" si="58"/>
        <v>2541500</v>
      </c>
      <c r="BL166" s="117">
        <v>442085.61279999994</v>
      </c>
      <c r="BM166" s="118">
        <f t="shared" si="70"/>
        <v>0.17394672941176467</v>
      </c>
      <c r="BN166" s="119" t="str">
        <f t="shared" si="60"/>
        <v>A</v>
      </c>
      <c r="BO166" s="120">
        <v>0</v>
      </c>
      <c r="BP166" s="118">
        <f t="shared" si="71"/>
        <v>0</v>
      </c>
      <c r="BQ166" s="119" t="str">
        <f t="shared" si="62"/>
        <v>SO</v>
      </c>
      <c r="BR166" s="256">
        <v>37721</v>
      </c>
      <c r="BS166" s="118">
        <f t="shared" si="72"/>
        <v>1.4842022427700177E-2</v>
      </c>
      <c r="BT166" s="119" t="str">
        <f t="shared" si="64"/>
        <v>A</v>
      </c>
      <c r="BU166" s="122">
        <f t="shared" si="73"/>
        <v>479806.61279999994</v>
      </c>
      <c r="BV166" s="118">
        <f t="shared" si="74"/>
        <v>0.18878875183946486</v>
      </c>
      <c r="BW166" s="119" t="str">
        <f t="shared" si="67"/>
        <v>A</v>
      </c>
      <c r="BX166" s="109"/>
      <c r="BY166" s="123"/>
      <c r="BZ166" s="123"/>
      <c r="CA166" s="123"/>
      <c r="CB166" s="124"/>
      <c r="CC166" s="239"/>
      <c r="CD166" s="225"/>
      <c r="CE166" s="225"/>
      <c r="CF166" s="225"/>
      <c r="CG166" s="225"/>
      <c r="CH166" s="225"/>
      <c r="CI166" s="240"/>
      <c r="CJ166" s="241"/>
      <c r="CK166" s="225"/>
      <c r="CL166" s="225"/>
      <c r="CM166" s="225"/>
      <c r="CN166" s="225"/>
      <c r="CO166" s="225"/>
      <c r="CP166" s="240"/>
      <c r="CQ166" s="125"/>
      <c r="CR166" s="94"/>
      <c r="CS166" s="95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6"/>
      <c r="DG166" s="97"/>
      <c r="DH166" s="95"/>
      <c r="DI166" s="95"/>
      <c r="DJ166" s="95"/>
      <c r="DK166" s="95"/>
      <c r="DL166" s="96"/>
      <c r="DM166" s="95"/>
      <c r="DN166" s="95"/>
      <c r="DO166" s="95"/>
      <c r="DP166" s="95"/>
      <c r="DQ166" s="95"/>
      <c r="DR166" s="95"/>
    </row>
    <row r="167" spans="1:238" s="57" customFormat="1" ht="51" hidden="1">
      <c r="A167" s="99" t="s">
        <v>86</v>
      </c>
      <c r="B167" s="126" t="s">
        <v>518</v>
      </c>
      <c r="C167" s="102" t="s">
        <v>566</v>
      </c>
      <c r="D167" s="99" t="s">
        <v>243</v>
      </c>
      <c r="E167" s="102">
        <v>100</v>
      </c>
      <c r="F167" s="102" t="s">
        <v>520</v>
      </c>
      <c r="G167" s="102"/>
      <c r="H167" s="99" t="s">
        <v>521</v>
      </c>
      <c r="I167" s="68">
        <v>54600</v>
      </c>
      <c r="J167" s="68">
        <v>54</v>
      </c>
      <c r="K167" s="68" t="s">
        <v>115</v>
      </c>
      <c r="L167" s="102"/>
      <c r="M167" s="102"/>
      <c r="N167" s="68">
        <f t="shared" ref="N167:N229" si="76">X167</f>
        <v>122</v>
      </c>
      <c r="O167" s="68">
        <v>0</v>
      </c>
      <c r="P167" s="68">
        <v>0</v>
      </c>
      <c r="Q167" s="68">
        <v>0</v>
      </c>
      <c r="R167" s="68">
        <v>0</v>
      </c>
      <c r="S167" s="68">
        <v>0</v>
      </c>
      <c r="T167" s="68">
        <v>0</v>
      </c>
      <c r="U167" s="68">
        <v>0</v>
      </c>
      <c r="V167" s="68">
        <v>0</v>
      </c>
      <c r="W167" s="68">
        <v>0</v>
      </c>
      <c r="X167" s="68">
        <v>122</v>
      </c>
      <c r="Y167" s="68">
        <v>86</v>
      </c>
      <c r="Z167" s="68">
        <v>0</v>
      </c>
      <c r="AA167" s="68">
        <v>0</v>
      </c>
      <c r="AB167" s="68">
        <v>0</v>
      </c>
      <c r="AC167" s="68">
        <v>0</v>
      </c>
      <c r="AD167" s="68"/>
      <c r="AE167" s="68"/>
      <c r="AF167" s="68">
        <v>2</v>
      </c>
      <c r="AG167" s="68">
        <v>0</v>
      </c>
      <c r="AH167" s="68"/>
      <c r="AI167" s="68">
        <v>0</v>
      </c>
      <c r="AJ167" s="103"/>
      <c r="AK167" s="104"/>
      <c r="AL167" s="68"/>
      <c r="AM167" s="68"/>
      <c r="AN167" s="67" t="s">
        <v>567</v>
      </c>
      <c r="AO167" s="68"/>
      <c r="AP167" s="68">
        <f t="shared" si="68"/>
        <v>122</v>
      </c>
      <c r="AQ167" s="69"/>
      <c r="AR167" s="105"/>
      <c r="AS167" s="71"/>
      <c r="AT167" s="105"/>
      <c r="AU167" s="105"/>
      <c r="AV167" s="71"/>
      <c r="AW167" s="329"/>
      <c r="AX167" s="71"/>
      <c r="AY167" s="71"/>
      <c r="AZ167" s="71"/>
      <c r="BA167" s="71"/>
      <c r="BB167" s="68"/>
      <c r="BC167" s="171">
        <v>122</v>
      </c>
      <c r="BD167" s="68" t="s">
        <v>274</v>
      </c>
      <c r="BE167" s="73">
        <f t="shared" si="75"/>
        <v>122</v>
      </c>
      <c r="BF167" s="114">
        <f t="shared" ref="BF167:BF230" si="77">AT167/BE167</f>
        <v>0</v>
      </c>
      <c r="BG167" s="114" t="e">
        <f t="shared" ref="BG167:BG192" si="78">AU167/AV167</f>
        <v>#DIV/0!</v>
      </c>
      <c r="BH167" s="179" t="e">
        <f t="shared" ref="BH167:BH230" si="79">IF(AU167/AV167&lt;0.51,"I.Autres","I.Bureaux")</f>
        <v>#DIV/0!</v>
      </c>
      <c r="BI167" s="76"/>
      <c r="BJ167" s="77"/>
      <c r="BK167" s="116">
        <f t="shared" ref="BK167:BK230" si="80">2875*BE167</f>
        <v>350750</v>
      </c>
      <c r="BL167" s="117">
        <v>0</v>
      </c>
      <c r="BM167" s="118">
        <f t="shared" si="70"/>
        <v>0</v>
      </c>
      <c r="BN167" s="119" t="str">
        <f t="shared" ref="BN167:BN230" si="81">IF(BM167&gt;0.8,"E",IF(BM167&gt;0.6,"D",IF(BM167&gt;0.4,"C",IF(BM167&gt;0.2,"B",IF(BM167&gt;0,"A","SO")))))</f>
        <v>SO</v>
      </c>
      <c r="BO167" s="120">
        <v>0</v>
      </c>
      <c r="BP167" s="118">
        <f t="shared" si="71"/>
        <v>0</v>
      </c>
      <c r="BQ167" s="119" t="str">
        <f t="shared" ref="BQ167:BQ230" si="82">IF(BP167&gt;0.8,"E",IF(BP167&gt;0.6,"D",IF(BP167&gt;0.4,"C",IF(BP167&gt;0.2,"B",IF(BP167&gt;0,"A","SO")))))</f>
        <v>SO</v>
      </c>
      <c r="BR167" s="256">
        <v>0</v>
      </c>
      <c r="BS167" s="118">
        <f t="shared" si="72"/>
        <v>0</v>
      </c>
      <c r="BT167" s="119" t="str">
        <f t="shared" ref="BT167:BT230" si="83">IF(BS167&gt;0.8,"E",IF(BS167&gt;0.6,"D",IF(BS167&gt;0.4,"C",IF(BS167&gt;0.2,"B",IF(BS167&gt;0,"A","SO")))))</f>
        <v>SO</v>
      </c>
      <c r="BU167" s="122">
        <f t="shared" si="73"/>
        <v>0</v>
      </c>
      <c r="BV167" s="118">
        <f t="shared" si="74"/>
        <v>0</v>
      </c>
      <c r="BW167" s="119" t="str">
        <f t="shared" ref="BW167:BW230" si="84">IF(BV167&gt;0.8,"E",IF(BV167&gt;0.6,"D",IF(BV167&gt;0.4,"C",IF(BV167&gt;0.2,"B",IF(BV167&gt;0,"A","SO")))))</f>
        <v>SO</v>
      </c>
      <c r="BX167" s="109"/>
      <c r="BY167" s="123"/>
      <c r="BZ167" s="123"/>
      <c r="CA167" s="123"/>
      <c r="CB167" s="124"/>
      <c r="CC167" s="239"/>
      <c r="CD167" s="225"/>
      <c r="CE167" s="225"/>
      <c r="CF167" s="225"/>
      <c r="CG167" s="225"/>
      <c r="CH167" s="225"/>
      <c r="CI167" s="240"/>
      <c r="CJ167" s="241"/>
      <c r="CK167" s="225"/>
      <c r="CL167" s="225"/>
      <c r="CM167" s="225"/>
      <c r="CN167" s="225"/>
      <c r="CO167" s="225"/>
      <c r="CP167" s="240"/>
      <c r="CQ167" s="125"/>
      <c r="CR167" s="94"/>
      <c r="CS167" s="95"/>
      <c r="CT167" s="95"/>
      <c r="CU167" s="95"/>
      <c r="CV167" s="95"/>
      <c r="CW167" s="95"/>
      <c r="CX167" s="95"/>
      <c r="CY167" s="95"/>
      <c r="CZ167" s="95"/>
      <c r="DA167" s="95"/>
      <c r="DB167" s="95"/>
      <c r="DC167" s="95"/>
      <c r="DD167" s="95"/>
      <c r="DE167" s="95"/>
      <c r="DF167" s="96"/>
      <c r="DG167" s="97"/>
      <c r="DH167" s="95"/>
      <c r="DI167" s="95"/>
      <c r="DJ167" s="95"/>
      <c r="DK167" s="95"/>
      <c r="DL167" s="96"/>
      <c r="DM167" s="95"/>
      <c r="DN167" s="267" t="s">
        <v>568</v>
      </c>
      <c r="DO167" s="95"/>
      <c r="DP167" s="95"/>
      <c r="DQ167" s="95"/>
      <c r="DR167" s="95"/>
    </row>
    <row r="168" spans="1:238" s="57" customFormat="1" ht="51" hidden="1">
      <c r="A168" s="99" t="s">
        <v>86</v>
      </c>
      <c r="B168" s="126" t="s">
        <v>518</v>
      </c>
      <c r="C168" s="102" t="s">
        <v>569</v>
      </c>
      <c r="D168" s="99" t="s">
        <v>243</v>
      </c>
      <c r="E168" s="102">
        <v>100</v>
      </c>
      <c r="F168" s="102" t="s">
        <v>520</v>
      </c>
      <c r="G168" s="102"/>
      <c r="H168" s="99" t="s">
        <v>521</v>
      </c>
      <c r="I168" s="68">
        <v>54600</v>
      </c>
      <c r="J168" s="68">
        <v>54</v>
      </c>
      <c r="K168" s="68" t="s">
        <v>115</v>
      </c>
      <c r="L168" s="102"/>
      <c r="M168" s="102"/>
      <c r="N168" s="68">
        <f t="shared" si="76"/>
        <v>100</v>
      </c>
      <c r="O168" s="68">
        <v>0</v>
      </c>
      <c r="P168" s="68">
        <v>0</v>
      </c>
      <c r="Q168" s="68">
        <v>0</v>
      </c>
      <c r="R168" s="68">
        <v>0</v>
      </c>
      <c r="S168" s="68">
        <v>0</v>
      </c>
      <c r="T168" s="68">
        <v>0</v>
      </c>
      <c r="U168" s="68">
        <v>0</v>
      </c>
      <c r="V168" s="68">
        <v>0</v>
      </c>
      <c r="W168" s="68">
        <v>0</v>
      </c>
      <c r="X168" s="68">
        <v>100</v>
      </c>
      <c r="Y168" s="68">
        <v>88</v>
      </c>
      <c r="Z168" s="68">
        <v>0</v>
      </c>
      <c r="AA168" s="68">
        <v>0</v>
      </c>
      <c r="AB168" s="68">
        <v>0</v>
      </c>
      <c r="AC168" s="68">
        <v>0</v>
      </c>
      <c r="AD168" s="68"/>
      <c r="AE168" s="68"/>
      <c r="AF168" s="68">
        <v>1</v>
      </c>
      <c r="AG168" s="68">
        <v>0</v>
      </c>
      <c r="AH168" s="68"/>
      <c r="AI168" s="68">
        <v>0</v>
      </c>
      <c r="AJ168" s="103"/>
      <c r="AK168" s="104"/>
      <c r="AL168" s="68"/>
      <c r="AM168" s="68"/>
      <c r="AN168" s="67" t="s">
        <v>570</v>
      </c>
      <c r="AO168" s="68"/>
      <c r="AP168" s="68">
        <f t="shared" si="68"/>
        <v>100</v>
      </c>
      <c r="AQ168" s="69"/>
      <c r="AR168" s="105"/>
      <c r="AS168" s="71"/>
      <c r="AT168" s="105"/>
      <c r="AU168" s="105"/>
      <c r="AV168" s="71"/>
      <c r="AW168" s="329"/>
      <c r="AX168" s="71"/>
      <c r="AY168" s="71"/>
      <c r="AZ168" s="71"/>
      <c r="BA168" s="71"/>
      <c r="BB168" s="68"/>
      <c r="BC168" s="171">
        <v>100</v>
      </c>
      <c r="BD168" s="68" t="s">
        <v>274</v>
      </c>
      <c r="BE168" s="73">
        <f t="shared" si="75"/>
        <v>100</v>
      </c>
      <c r="BF168" s="114">
        <f t="shared" si="77"/>
        <v>0</v>
      </c>
      <c r="BG168" s="114" t="e">
        <f t="shared" si="78"/>
        <v>#DIV/0!</v>
      </c>
      <c r="BH168" s="179" t="e">
        <f t="shared" si="79"/>
        <v>#DIV/0!</v>
      </c>
      <c r="BI168" s="76"/>
      <c r="BJ168" s="77"/>
      <c r="BK168" s="116">
        <f t="shared" si="80"/>
        <v>287500</v>
      </c>
      <c r="BL168" s="117">
        <v>182720.09599999999</v>
      </c>
      <c r="BM168" s="118">
        <f t="shared" si="70"/>
        <v>0.63554815999999992</v>
      </c>
      <c r="BN168" s="119" t="str">
        <f t="shared" si="81"/>
        <v>D</v>
      </c>
      <c r="BO168" s="120">
        <v>0</v>
      </c>
      <c r="BP168" s="118">
        <f t="shared" si="71"/>
        <v>0</v>
      </c>
      <c r="BQ168" s="119" t="str">
        <f t="shared" si="82"/>
        <v>SO</v>
      </c>
      <c r="BR168" s="256">
        <v>16089</v>
      </c>
      <c r="BS168" s="118">
        <f t="shared" si="72"/>
        <v>5.5961739130434784E-2</v>
      </c>
      <c r="BT168" s="119" t="str">
        <f t="shared" si="83"/>
        <v>A</v>
      </c>
      <c r="BU168" s="122">
        <f t="shared" si="73"/>
        <v>198809.09599999999</v>
      </c>
      <c r="BV168" s="118">
        <f t="shared" si="74"/>
        <v>0.6915098991304347</v>
      </c>
      <c r="BW168" s="119" t="str">
        <f t="shared" si="84"/>
        <v>D</v>
      </c>
      <c r="BX168" s="109"/>
      <c r="BY168" s="123"/>
      <c r="BZ168" s="123"/>
      <c r="CA168" s="123"/>
      <c r="CB168" s="124"/>
      <c r="CC168" s="239"/>
      <c r="CD168" s="225"/>
      <c r="CE168" s="225"/>
      <c r="CF168" s="225"/>
      <c r="CG168" s="225"/>
      <c r="CH168" s="225"/>
      <c r="CI168" s="240"/>
      <c r="CJ168" s="241"/>
      <c r="CK168" s="225"/>
      <c r="CL168" s="225"/>
      <c r="CM168" s="225"/>
      <c r="CN168" s="225"/>
      <c r="CO168" s="225"/>
      <c r="CP168" s="240"/>
      <c r="CQ168" s="125"/>
      <c r="CR168" s="94"/>
      <c r="CS168" s="95"/>
      <c r="CT168" s="95"/>
      <c r="CU168" s="95"/>
      <c r="CV168" s="95"/>
      <c r="CW168" s="95"/>
      <c r="CX168" s="95"/>
      <c r="CY168" s="95"/>
      <c r="CZ168" s="95"/>
      <c r="DA168" s="95"/>
      <c r="DB168" s="95"/>
      <c r="DC168" s="95"/>
      <c r="DD168" s="95"/>
      <c r="DE168" s="95"/>
      <c r="DF168" s="96"/>
      <c r="DG168" s="97"/>
      <c r="DH168" s="95"/>
      <c r="DI168" s="95"/>
      <c r="DJ168" s="95"/>
      <c r="DK168" s="95"/>
      <c r="DL168" s="96"/>
      <c r="DM168" s="95"/>
      <c r="DN168" s="95"/>
      <c r="DO168" s="95"/>
      <c r="DP168" s="95"/>
      <c r="DQ168" s="95"/>
      <c r="DR168" s="95"/>
    </row>
    <row r="169" spans="1:238" s="57" customFormat="1" ht="51" hidden="1">
      <c r="A169" s="99" t="s">
        <v>86</v>
      </c>
      <c r="B169" s="126" t="s">
        <v>518</v>
      </c>
      <c r="C169" s="102" t="s">
        <v>571</v>
      </c>
      <c r="D169" s="99" t="s">
        <v>243</v>
      </c>
      <c r="E169" s="102">
        <v>100</v>
      </c>
      <c r="F169" s="102" t="s">
        <v>520</v>
      </c>
      <c r="G169" s="102"/>
      <c r="H169" s="99" t="s">
        <v>521</v>
      </c>
      <c r="I169" s="68">
        <v>54600</v>
      </c>
      <c r="J169" s="68">
        <v>54</v>
      </c>
      <c r="K169" s="68" t="s">
        <v>115</v>
      </c>
      <c r="L169" s="102">
        <v>1999</v>
      </c>
      <c r="M169" s="102"/>
      <c r="N169" s="68">
        <f t="shared" si="76"/>
        <v>123</v>
      </c>
      <c r="O169" s="68">
        <v>0</v>
      </c>
      <c r="P169" s="68">
        <v>0</v>
      </c>
      <c r="Q169" s="68">
        <v>0</v>
      </c>
      <c r="R169" s="68">
        <v>0</v>
      </c>
      <c r="S169" s="68">
        <v>0</v>
      </c>
      <c r="T169" s="68">
        <v>0</v>
      </c>
      <c r="U169" s="68">
        <v>0</v>
      </c>
      <c r="V169" s="68">
        <v>0</v>
      </c>
      <c r="W169" s="68">
        <v>0</v>
      </c>
      <c r="X169" s="68">
        <v>123</v>
      </c>
      <c r="Y169" s="68">
        <v>113</v>
      </c>
      <c r="Z169" s="68">
        <v>0</v>
      </c>
      <c r="AA169" s="68">
        <v>0</v>
      </c>
      <c r="AB169" s="68">
        <v>0</v>
      </c>
      <c r="AC169" s="68">
        <v>0</v>
      </c>
      <c r="AD169" s="68"/>
      <c r="AE169" s="68"/>
      <c r="AF169" s="68">
        <v>1</v>
      </c>
      <c r="AG169" s="68">
        <v>0</v>
      </c>
      <c r="AH169" s="68"/>
      <c r="AI169" s="68">
        <v>0</v>
      </c>
      <c r="AJ169" s="103"/>
      <c r="AK169" s="104"/>
      <c r="AL169" s="68"/>
      <c r="AM169" s="68"/>
      <c r="AN169" s="67" t="s">
        <v>572</v>
      </c>
      <c r="AO169" s="68"/>
      <c r="AP169" s="68">
        <f t="shared" si="68"/>
        <v>123</v>
      </c>
      <c r="AQ169" s="69"/>
      <c r="AR169" s="105"/>
      <c r="AS169" s="71"/>
      <c r="AT169" s="71"/>
      <c r="AU169" s="71"/>
      <c r="AV169" s="71"/>
      <c r="AW169" s="71"/>
      <c r="AX169" s="71"/>
      <c r="AY169" s="71"/>
      <c r="AZ169" s="71"/>
      <c r="BA169" s="71"/>
      <c r="BB169" s="68"/>
      <c r="BC169" s="145">
        <v>123</v>
      </c>
      <c r="BD169" s="68" t="s">
        <v>274</v>
      </c>
      <c r="BE169" s="73">
        <f t="shared" si="75"/>
        <v>123</v>
      </c>
      <c r="BF169" s="114">
        <f t="shared" si="77"/>
        <v>0</v>
      </c>
      <c r="BG169" s="114" t="e">
        <f t="shared" si="78"/>
        <v>#DIV/0!</v>
      </c>
      <c r="BH169" s="179" t="e">
        <f t="shared" si="79"/>
        <v>#DIV/0!</v>
      </c>
      <c r="BI169" s="76"/>
      <c r="BJ169" s="77"/>
      <c r="BK169" s="116">
        <f t="shared" si="80"/>
        <v>353625</v>
      </c>
      <c r="BL169" s="117">
        <v>0</v>
      </c>
      <c r="BM169" s="118">
        <f t="shared" si="70"/>
        <v>0</v>
      </c>
      <c r="BN169" s="119" t="str">
        <f t="shared" si="81"/>
        <v>SO</v>
      </c>
      <c r="BO169" s="120">
        <v>0</v>
      </c>
      <c r="BP169" s="118">
        <f t="shared" si="71"/>
        <v>0</v>
      </c>
      <c r="BQ169" s="119" t="str">
        <f t="shared" si="82"/>
        <v>SO</v>
      </c>
      <c r="BR169" s="256">
        <v>0</v>
      </c>
      <c r="BS169" s="118">
        <f t="shared" si="72"/>
        <v>0</v>
      </c>
      <c r="BT169" s="119" t="str">
        <f t="shared" si="83"/>
        <v>SO</v>
      </c>
      <c r="BU169" s="122">
        <f t="shared" si="73"/>
        <v>0</v>
      </c>
      <c r="BV169" s="118">
        <f t="shared" si="74"/>
        <v>0</v>
      </c>
      <c r="BW169" s="119" t="str">
        <f t="shared" si="84"/>
        <v>SO</v>
      </c>
      <c r="BX169" s="109"/>
      <c r="BY169" s="123"/>
      <c r="BZ169" s="123"/>
      <c r="CA169" s="123"/>
      <c r="CB169" s="124"/>
      <c r="CC169" s="239"/>
      <c r="CD169" s="225"/>
      <c r="CE169" s="225"/>
      <c r="CF169" s="225"/>
      <c r="CG169" s="225"/>
      <c r="CH169" s="225"/>
      <c r="CI169" s="240"/>
      <c r="CJ169" s="241"/>
      <c r="CK169" s="225"/>
      <c r="CL169" s="225"/>
      <c r="CM169" s="225"/>
      <c r="CN169" s="225"/>
      <c r="CO169" s="225"/>
      <c r="CP169" s="240"/>
      <c r="CQ169" s="125"/>
      <c r="CR169" s="94"/>
      <c r="CS169" s="95"/>
      <c r="CT169" s="95"/>
      <c r="CU169" s="95"/>
      <c r="CV169" s="95"/>
      <c r="CW169" s="95"/>
      <c r="CX169" s="95"/>
      <c r="CY169" s="95"/>
      <c r="CZ169" s="95"/>
      <c r="DA169" s="95"/>
      <c r="DB169" s="95"/>
      <c r="DC169" s="95"/>
      <c r="DD169" s="95"/>
      <c r="DE169" s="95"/>
      <c r="DF169" s="96"/>
      <c r="DG169" s="97"/>
      <c r="DH169" s="95"/>
      <c r="DI169" s="95"/>
      <c r="DJ169" s="95"/>
      <c r="DK169" s="95"/>
      <c r="DL169" s="96"/>
      <c r="DM169" s="95"/>
      <c r="DN169" s="95"/>
      <c r="DO169" s="95"/>
      <c r="DP169" s="95"/>
      <c r="DQ169" s="95"/>
      <c r="DR169" s="95"/>
    </row>
    <row r="170" spans="1:238" s="57" customFormat="1" ht="51" hidden="1">
      <c r="A170" s="99" t="s">
        <v>86</v>
      </c>
      <c r="B170" s="126" t="s">
        <v>518</v>
      </c>
      <c r="C170" s="102" t="s">
        <v>573</v>
      </c>
      <c r="D170" s="99" t="s">
        <v>243</v>
      </c>
      <c r="E170" s="102">
        <v>100</v>
      </c>
      <c r="F170" s="102" t="s">
        <v>520</v>
      </c>
      <c r="G170" s="102"/>
      <c r="H170" s="99" t="s">
        <v>521</v>
      </c>
      <c r="I170" s="68">
        <v>54600</v>
      </c>
      <c r="J170" s="68">
        <v>54</v>
      </c>
      <c r="K170" s="68" t="s">
        <v>115</v>
      </c>
      <c r="L170" s="102">
        <v>2007</v>
      </c>
      <c r="M170" s="102"/>
      <c r="N170" s="68">
        <f t="shared" si="76"/>
        <v>250</v>
      </c>
      <c r="O170" s="68">
        <v>0</v>
      </c>
      <c r="P170" s="68">
        <v>0</v>
      </c>
      <c r="Q170" s="68">
        <v>0</v>
      </c>
      <c r="R170" s="68">
        <v>0</v>
      </c>
      <c r="S170" s="68">
        <v>0</v>
      </c>
      <c r="T170" s="68">
        <v>0</v>
      </c>
      <c r="U170" s="68">
        <v>0</v>
      </c>
      <c r="V170" s="68">
        <v>0</v>
      </c>
      <c r="W170" s="68">
        <v>0</v>
      </c>
      <c r="X170" s="68">
        <v>250</v>
      </c>
      <c r="Y170" s="68">
        <v>231</v>
      </c>
      <c r="Z170" s="68">
        <v>0</v>
      </c>
      <c r="AA170" s="68">
        <v>0</v>
      </c>
      <c r="AB170" s="68">
        <v>0</v>
      </c>
      <c r="AC170" s="68">
        <v>0</v>
      </c>
      <c r="AD170" s="68"/>
      <c r="AE170" s="68"/>
      <c r="AF170" s="68">
        <v>1</v>
      </c>
      <c r="AG170" s="68">
        <v>0</v>
      </c>
      <c r="AH170" s="68"/>
      <c r="AI170" s="68">
        <v>0</v>
      </c>
      <c r="AJ170" s="103"/>
      <c r="AK170" s="104"/>
      <c r="AL170" s="68"/>
      <c r="AM170" s="68"/>
      <c r="AN170" s="67" t="s">
        <v>574</v>
      </c>
      <c r="AO170" s="68"/>
      <c r="AP170" s="68">
        <f t="shared" si="68"/>
        <v>250</v>
      </c>
      <c r="AQ170" s="69"/>
      <c r="AR170" s="105"/>
      <c r="AS170" s="71"/>
      <c r="AT170" s="71"/>
      <c r="AU170" s="71"/>
      <c r="AV170" s="71"/>
      <c r="AW170" s="329"/>
      <c r="AX170" s="71"/>
      <c r="AY170" s="71"/>
      <c r="AZ170" s="71"/>
      <c r="BA170" s="71"/>
      <c r="BB170" s="68"/>
      <c r="BC170" s="171">
        <v>250</v>
      </c>
      <c r="BD170" s="68" t="s">
        <v>274</v>
      </c>
      <c r="BE170" s="73">
        <f t="shared" si="75"/>
        <v>250</v>
      </c>
      <c r="BF170" s="114">
        <f t="shared" si="77"/>
        <v>0</v>
      </c>
      <c r="BG170" s="114" t="e">
        <f t="shared" si="78"/>
        <v>#DIV/0!</v>
      </c>
      <c r="BH170" s="179" t="e">
        <f t="shared" si="79"/>
        <v>#DIV/0!</v>
      </c>
      <c r="BI170" s="76"/>
      <c r="BJ170" s="77"/>
      <c r="BK170" s="116">
        <f t="shared" si="80"/>
        <v>718750</v>
      </c>
      <c r="BL170" s="117">
        <v>0</v>
      </c>
      <c r="BM170" s="118">
        <f t="shared" si="70"/>
        <v>0</v>
      </c>
      <c r="BN170" s="119" t="str">
        <f t="shared" si="81"/>
        <v>SO</v>
      </c>
      <c r="BO170" s="120">
        <v>0</v>
      </c>
      <c r="BP170" s="118">
        <f t="shared" si="71"/>
        <v>0</v>
      </c>
      <c r="BQ170" s="119" t="str">
        <f t="shared" si="82"/>
        <v>SO</v>
      </c>
      <c r="BR170" s="256">
        <v>0</v>
      </c>
      <c r="BS170" s="118">
        <f t="shared" si="72"/>
        <v>0</v>
      </c>
      <c r="BT170" s="119" t="str">
        <f t="shared" si="83"/>
        <v>SO</v>
      </c>
      <c r="BU170" s="122">
        <f t="shared" si="73"/>
        <v>0</v>
      </c>
      <c r="BV170" s="118">
        <f t="shared" si="74"/>
        <v>0</v>
      </c>
      <c r="BW170" s="119" t="str">
        <f t="shared" si="84"/>
        <v>SO</v>
      </c>
      <c r="BX170" s="109"/>
      <c r="BY170" s="123"/>
      <c r="BZ170" s="123"/>
      <c r="CA170" s="123"/>
      <c r="CB170" s="124"/>
      <c r="CC170" s="239"/>
      <c r="CD170" s="225"/>
      <c r="CE170" s="225"/>
      <c r="CF170" s="225"/>
      <c r="CG170" s="225"/>
      <c r="CH170" s="225"/>
      <c r="CI170" s="240"/>
      <c r="CJ170" s="241"/>
      <c r="CK170" s="225"/>
      <c r="CL170" s="225"/>
      <c r="CM170" s="225"/>
      <c r="CN170" s="225"/>
      <c r="CO170" s="225"/>
      <c r="CP170" s="240"/>
      <c r="CQ170" s="125"/>
      <c r="CR170" s="94"/>
      <c r="CS170" s="95"/>
      <c r="CT170" s="95"/>
      <c r="CU170" s="95"/>
      <c r="CV170" s="95"/>
      <c r="CW170" s="95"/>
      <c r="CX170" s="95"/>
      <c r="CY170" s="95"/>
      <c r="CZ170" s="95"/>
      <c r="DA170" s="95"/>
      <c r="DB170" s="95"/>
      <c r="DC170" s="95"/>
      <c r="DD170" s="95"/>
      <c r="DE170" s="95"/>
      <c r="DF170" s="96"/>
      <c r="DG170" s="97"/>
      <c r="DH170" s="95"/>
      <c r="DI170" s="95"/>
      <c r="DJ170" s="95"/>
      <c r="DK170" s="95"/>
      <c r="DL170" s="96"/>
      <c r="DM170" s="95"/>
      <c r="DN170" s="267" t="s">
        <v>568</v>
      </c>
      <c r="DO170" s="95"/>
      <c r="DP170" s="95"/>
      <c r="DQ170" s="95"/>
      <c r="DR170" s="95"/>
    </row>
    <row r="171" spans="1:238" s="57" customFormat="1" ht="25.5" hidden="1">
      <c r="A171" s="99" t="s">
        <v>69</v>
      </c>
      <c r="B171" s="126" t="s">
        <v>518</v>
      </c>
      <c r="C171" s="102" t="s">
        <v>575</v>
      </c>
      <c r="D171" s="99" t="s">
        <v>243</v>
      </c>
      <c r="E171" s="102"/>
      <c r="F171" s="165" t="s">
        <v>524</v>
      </c>
      <c r="G171" s="102"/>
      <c r="H171" s="99" t="s">
        <v>521</v>
      </c>
      <c r="I171" s="68">
        <v>54600</v>
      </c>
      <c r="J171" s="68">
        <v>54</v>
      </c>
      <c r="K171" s="68" t="s">
        <v>115</v>
      </c>
      <c r="L171" s="102"/>
      <c r="M171" s="102"/>
      <c r="N171" s="68">
        <f t="shared" si="76"/>
        <v>20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0</v>
      </c>
      <c r="V171" s="68">
        <v>0</v>
      </c>
      <c r="W171" s="68">
        <v>0</v>
      </c>
      <c r="X171" s="68">
        <v>20</v>
      </c>
      <c r="Y171" s="68">
        <v>16</v>
      </c>
      <c r="Z171" s="68">
        <v>16</v>
      </c>
      <c r="AA171" s="68">
        <v>0</v>
      </c>
      <c r="AB171" s="68">
        <v>0</v>
      </c>
      <c r="AC171" s="68">
        <v>0</v>
      </c>
      <c r="AD171" s="68"/>
      <c r="AE171" s="68"/>
      <c r="AF171" s="68">
        <v>1</v>
      </c>
      <c r="AG171" s="68">
        <v>0</v>
      </c>
      <c r="AH171" s="68"/>
      <c r="AI171" s="68">
        <v>0</v>
      </c>
      <c r="AJ171" s="103"/>
      <c r="AK171" s="104"/>
      <c r="AL171" s="68"/>
      <c r="AM171" s="68"/>
      <c r="AN171" s="67" t="s">
        <v>576</v>
      </c>
      <c r="AO171" s="68" t="s">
        <v>577</v>
      </c>
      <c r="AP171" s="68">
        <f t="shared" ref="AP171:AP234" si="85">X171</f>
        <v>20</v>
      </c>
      <c r="AQ171" s="69"/>
      <c r="AR171" s="105"/>
      <c r="AS171" s="71"/>
      <c r="AT171" s="71"/>
      <c r="AU171" s="71"/>
      <c r="AV171" s="71"/>
      <c r="AW171" s="71">
        <v>20</v>
      </c>
      <c r="AX171" s="71"/>
      <c r="AY171" s="71"/>
      <c r="AZ171" s="71"/>
      <c r="BA171" s="71"/>
      <c r="BB171" s="68"/>
      <c r="BC171" s="72"/>
      <c r="BD171" s="68"/>
      <c r="BE171" s="73">
        <f t="shared" si="75"/>
        <v>20</v>
      </c>
      <c r="BF171" s="114">
        <f t="shared" si="77"/>
        <v>0</v>
      </c>
      <c r="BG171" s="115" t="e">
        <f t="shared" si="78"/>
        <v>#DIV/0!</v>
      </c>
      <c r="BH171" s="115" t="e">
        <f t="shared" si="79"/>
        <v>#DIV/0!</v>
      </c>
      <c r="BI171" s="76"/>
      <c r="BJ171" s="77"/>
      <c r="BK171" s="116">
        <f t="shared" si="80"/>
        <v>57500</v>
      </c>
      <c r="BL171" s="215"/>
      <c r="BM171" s="215"/>
      <c r="BN171" s="215"/>
      <c r="BO171" s="215"/>
      <c r="BP171" s="215"/>
      <c r="BQ171" s="215"/>
      <c r="BR171" s="216"/>
      <c r="BS171" s="215"/>
      <c r="BT171" s="215"/>
      <c r="BU171" s="217"/>
      <c r="BV171" s="215"/>
      <c r="BW171" s="215"/>
      <c r="BX171" s="127"/>
      <c r="BY171" s="219"/>
      <c r="BZ171" s="219"/>
      <c r="CA171" s="219"/>
      <c r="CB171" s="220"/>
      <c r="CC171" s="239"/>
      <c r="CD171" s="225"/>
      <c r="CE171" s="225"/>
      <c r="CF171" s="225"/>
      <c r="CG171" s="225"/>
      <c r="CH171" s="225"/>
      <c r="CI171" s="240"/>
      <c r="CJ171" s="241"/>
      <c r="CK171" s="225"/>
      <c r="CL171" s="225"/>
      <c r="CM171" s="225"/>
      <c r="CN171" s="225"/>
      <c r="CO171" s="225"/>
      <c r="CP171" s="240"/>
      <c r="CQ171" s="125"/>
      <c r="CR171" s="94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6"/>
      <c r="DG171" s="97"/>
      <c r="DH171" s="95"/>
      <c r="DI171" s="95"/>
      <c r="DJ171" s="95"/>
      <c r="DK171" s="95"/>
      <c r="DL171" s="96"/>
      <c r="DM171" s="95"/>
      <c r="DN171" s="95"/>
      <c r="DO171" s="95"/>
      <c r="DP171" s="95"/>
      <c r="DQ171" s="95"/>
      <c r="DR171" s="95"/>
    </row>
    <row r="172" spans="1:238" s="57" customFormat="1" ht="38.25" hidden="1">
      <c r="A172" s="99" t="s">
        <v>69</v>
      </c>
      <c r="B172" s="126" t="s">
        <v>518</v>
      </c>
      <c r="C172" s="102" t="s">
        <v>578</v>
      </c>
      <c r="D172" s="99" t="s">
        <v>79</v>
      </c>
      <c r="E172" s="102">
        <v>100</v>
      </c>
      <c r="F172" s="165" t="s">
        <v>520</v>
      </c>
      <c r="G172" s="102"/>
      <c r="H172" s="99" t="s">
        <v>521</v>
      </c>
      <c r="I172" s="68">
        <v>54600</v>
      </c>
      <c r="J172" s="68">
        <v>54</v>
      </c>
      <c r="K172" s="68" t="s">
        <v>115</v>
      </c>
      <c r="L172" s="102"/>
      <c r="M172" s="102"/>
      <c r="N172" s="68">
        <f t="shared" si="76"/>
        <v>193</v>
      </c>
      <c r="O172" s="68">
        <v>1</v>
      </c>
      <c r="P172" s="68">
        <v>0</v>
      </c>
      <c r="Q172" s="68">
        <v>0</v>
      </c>
      <c r="R172" s="68">
        <v>0</v>
      </c>
      <c r="S172" s="68">
        <v>0</v>
      </c>
      <c r="T172" s="68">
        <v>0</v>
      </c>
      <c r="U172" s="68">
        <v>0</v>
      </c>
      <c r="V172" s="68">
        <v>1</v>
      </c>
      <c r="W172" s="68">
        <v>0</v>
      </c>
      <c r="X172" s="68">
        <v>193</v>
      </c>
      <c r="Y172" s="68">
        <v>87</v>
      </c>
      <c r="Z172" s="68">
        <v>0</v>
      </c>
      <c r="AA172" s="68">
        <v>0</v>
      </c>
      <c r="AB172" s="68">
        <v>126</v>
      </c>
      <c r="AC172" s="68">
        <v>0</v>
      </c>
      <c r="AD172" s="68"/>
      <c r="AE172" s="68"/>
      <c r="AF172" s="68">
        <v>2</v>
      </c>
      <c r="AG172" s="68">
        <v>1</v>
      </c>
      <c r="AH172" s="68"/>
      <c r="AI172" s="68">
        <v>0</v>
      </c>
      <c r="AJ172" s="103"/>
      <c r="AK172" s="104"/>
      <c r="AL172" s="68"/>
      <c r="AM172" s="68"/>
      <c r="AN172" s="67" t="s">
        <v>578</v>
      </c>
      <c r="AO172" s="68" t="s">
        <v>579</v>
      </c>
      <c r="AP172" s="68">
        <f t="shared" si="85"/>
        <v>193</v>
      </c>
      <c r="AQ172" s="69"/>
      <c r="AR172" s="105"/>
      <c r="AS172" s="71"/>
      <c r="AT172" s="71">
        <v>195</v>
      </c>
      <c r="AU172" s="71"/>
      <c r="AV172" s="71"/>
      <c r="AW172" s="71"/>
      <c r="AX172" s="71"/>
      <c r="AY172" s="71"/>
      <c r="AZ172" s="71"/>
      <c r="BA172" s="71"/>
      <c r="BB172" s="68"/>
      <c r="BC172" s="72"/>
      <c r="BD172" s="68"/>
      <c r="BE172" s="73">
        <f t="shared" si="75"/>
        <v>195</v>
      </c>
      <c r="BF172" s="176">
        <f t="shared" si="77"/>
        <v>1</v>
      </c>
      <c r="BG172" s="115" t="e">
        <f t="shared" si="78"/>
        <v>#DIV/0!</v>
      </c>
      <c r="BH172" s="115" t="e">
        <f t="shared" si="79"/>
        <v>#DIV/0!</v>
      </c>
      <c r="BI172" s="76"/>
      <c r="BJ172" s="77"/>
      <c r="BK172" s="116">
        <f t="shared" si="80"/>
        <v>560625</v>
      </c>
      <c r="BL172" s="117">
        <v>13744.432000000001</v>
      </c>
      <c r="BM172" s="118">
        <f t="shared" si="70"/>
        <v>2.4516266666666668E-2</v>
      </c>
      <c r="BN172" s="119" t="str">
        <f t="shared" si="81"/>
        <v>A</v>
      </c>
      <c r="BO172" s="215"/>
      <c r="BP172" s="118">
        <f t="shared" si="71"/>
        <v>0</v>
      </c>
      <c r="BQ172" s="119" t="s">
        <v>97</v>
      </c>
      <c r="BR172" s="238">
        <v>16088.800000000001</v>
      </c>
      <c r="BS172" s="118">
        <f t="shared" si="72"/>
        <v>2.8697971014492757E-2</v>
      </c>
      <c r="BT172" s="119" t="str">
        <f t="shared" si="83"/>
        <v>A</v>
      </c>
      <c r="BU172" s="122">
        <f t="shared" si="73"/>
        <v>29833.232000000004</v>
      </c>
      <c r="BV172" s="118">
        <f t="shared" si="74"/>
        <v>5.3214237681159425E-2</v>
      </c>
      <c r="BW172" s="119" t="str">
        <f t="shared" si="84"/>
        <v>A</v>
      </c>
      <c r="BX172" s="127"/>
      <c r="BY172" s="123"/>
      <c r="BZ172" s="123"/>
      <c r="CA172" s="123"/>
      <c r="CB172" s="124"/>
      <c r="CC172" s="239"/>
      <c r="CD172" s="225"/>
      <c r="CE172" s="225"/>
      <c r="CF172" s="225"/>
      <c r="CG172" s="225"/>
      <c r="CH172" s="225"/>
      <c r="CI172" s="240"/>
      <c r="CJ172" s="241"/>
      <c r="CK172" s="225"/>
      <c r="CL172" s="225"/>
      <c r="CM172" s="225"/>
      <c r="CN172" s="225"/>
      <c r="CO172" s="225"/>
      <c r="CP172" s="240"/>
      <c r="CQ172" s="125"/>
      <c r="CR172" s="94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6"/>
      <c r="DG172" s="97"/>
      <c r="DH172" s="95"/>
      <c r="DI172" s="95"/>
      <c r="DJ172" s="95"/>
      <c r="DK172" s="95"/>
      <c r="DL172" s="96"/>
      <c r="DM172" s="95"/>
      <c r="DN172" s="95"/>
      <c r="DO172" s="95"/>
      <c r="DP172" s="95"/>
      <c r="DQ172" s="95"/>
      <c r="DR172" s="95"/>
    </row>
    <row r="173" spans="1:238" s="129" customFormat="1" ht="38.25" hidden="1">
      <c r="A173" s="99" t="s">
        <v>69</v>
      </c>
      <c r="B173" s="100" t="s">
        <v>580</v>
      </c>
      <c r="C173" s="102" t="s">
        <v>581</v>
      </c>
      <c r="D173" s="99" t="s">
        <v>77</v>
      </c>
      <c r="E173" s="102"/>
      <c r="F173" s="102" t="s">
        <v>520</v>
      </c>
      <c r="G173" s="102"/>
      <c r="H173" s="99" t="s">
        <v>521</v>
      </c>
      <c r="I173" s="68">
        <v>54600</v>
      </c>
      <c r="J173" s="68">
        <v>54</v>
      </c>
      <c r="K173" s="68" t="s">
        <v>115</v>
      </c>
      <c r="L173" s="102">
        <v>1978</v>
      </c>
      <c r="M173" s="102"/>
      <c r="N173" s="68">
        <f t="shared" si="76"/>
        <v>2219</v>
      </c>
      <c r="O173" s="68">
        <v>0</v>
      </c>
      <c r="P173" s="68">
        <v>0</v>
      </c>
      <c r="Q173" s="68">
        <v>1</v>
      </c>
      <c r="R173" s="68">
        <v>0</v>
      </c>
      <c r="S173" s="68">
        <v>0</v>
      </c>
      <c r="T173" s="68">
        <v>1</v>
      </c>
      <c r="U173" s="68">
        <v>0</v>
      </c>
      <c r="V173" s="68">
        <v>0</v>
      </c>
      <c r="W173" s="68">
        <v>0</v>
      </c>
      <c r="X173" s="68">
        <v>2219</v>
      </c>
      <c r="Y173" s="68">
        <v>2094</v>
      </c>
      <c r="Z173" s="68">
        <v>372</v>
      </c>
      <c r="AA173" s="68">
        <v>0</v>
      </c>
      <c r="AB173" s="68">
        <v>79</v>
      </c>
      <c r="AC173" s="68">
        <v>0</v>
      </c>
      <c r="AD173" s="68"/>
      <c r="AE173" s="68"/>
      <c r="AF173" s="68">
        <v>2</v>
      </c>
      <c r="AG173" s="68">
        <v>0</v>
      </c>
      <c r="AH173" s="68"/>
      <c r="AI173" s="68">
        <v>0</v>
      </c>
      <c r="AJ173" s="103"/>
      <c r="AK173" s="104"/>
      <c r="AL173" s="68"/>
      <c r="AM173" s="68"/>
      <c r="AN173" s="67" t="s">
        <v>582</v>
      </c>
      <c r="AO173" s="68"/>
      <c r="AP173" s="68">
        <f t="shared" si="85"/>
        <v>2219</v>
      </c>
      <c r="AQ173" s="69"/>
      <c r="AR173" s="105">
        <f>728+332</f>
        <v>1060</v>
      </c>
      <c r="AS173" s="71">
        <v>70</v>
      </c>
      <c r="AT173" s="71">
        <f>516+110</f>
        <v>626</v>
      </c>
      <c r="AU173" s="71"/>
      <c r="AV173" s="71"/>
      <c r="AW173" s="71">
        <f>42+318</f>
        <v>360</v>
      </c>
      <c r="AX173" s="71"/>
      <c r="AY173" s="71">
        <v>98</v>
      </c>
      <c r="AZ173" s="71"/>
      <c r="BA173" s="71"/>
      <c r="BB173" s="68"/>
      <c r="BC173" s="72"/>
      <c r="BD173" s="68"/>
      <c r="BE173" s="73">
        <f t="shared" si="75"/>
        <v>2214</v>
      </c>
      <c r="BF173" s="114">
        <f t="shared" si="77"/>
        <v>0.2827461607949413</v>
      </c>
      <c r="BG173" s="114" t="e">
        <f t="shared" si="78"/>
        <v>#DIV/0!</v>
      </c>
      <c r="BH173" s="179" t="e">
        <f t="shared" si="79"/>
        <v>#DIV/0!</v>
      </c>
      <c r="BI173" s="76"/>
      <c r="BJ173" s="77"/>
      <c r="BK173" s="116">
        <f t="shared" si="80"/>
        <v>6365250</v>
      </c>
      <c r="BL173" s="117">
        <v>857490.85759999999</v>
      </c>
      <c r="BM173" s="118">
        <f t="shared" si="70"/>
        <v>0.13471440361336948</v>
      </c>
      <c r="BN173" s="119" t="str">
        <f t="shared" si="81"/>
        <v>A</v>
      </c>
      <c r="BO173" s="120">
        <v>114510.42154175365</v>
      </c>
      <c r="BP173" s="118">
        <f t="shared" si="71"/>
        <v>1.7989933080672975E-2</v>
      </c>
      <c r="BQ173" s="119" t="str">
        <f t="shared" si="82"/>
        <v>A</v>
      </c>
      <c r="BR173" s="238">
        <v>110728.8</v>
      </c>
      <c r="BS173" s="118">
        <f t="shared" si="72"/>
        <v>1.7395828914810889E-2</v>
      </c>
      <c r="BT173" s="119" t="str">
        <f t="shared" si="83"/>
        <v>A</v>
      </c>
      <c r="BU173" s="122">
        <f t="shared" si="73"/>
        <v>1082730.0791417537</v>
      </c>
      <c r="BV173" s="118">
        <f t="shared" si="74"/>
        <v>0.17010016560885335</v>
      </c>
      <c r="BW173" s="119" t="str">
        <f t="shared" si="84"/>
        <v>A</v>
      </c>
      <c r="BX173" s="109"/>
      <c r="BY173" s="123"/>
      <c r="BZ173" s="123"/>
      <c r="CA173" s="123"/>
      <c r="CB173" s="124"/>
      <c r="CC173" s="239"/>
      <c r="CD173" s="225"/>
      <c r="CE173" s="225"/>
      <c r="CF173" s="225"/>
      <c r="CG173" s="225"/>
      <c r="CH173" s="225"/>
      <c r="CI173" s="240"/>
      <c r="CJ173" s="241"/>
      <c r="CK173" s="225"/>
      <c r="CL173" s="225"/>
      <c r="CM173" s="225"/>
      <c r="CN173" s="225"/>
      <c r="CO173" s="225"/>
      <c r="CP173" s="240"/>
      <c r="CQ173" s="125"/>
      <c r="CR173" s="94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6"/>
      <c r="DG173" s="97"/>
      <c r="DH173" s="95"/>
      <c r="DI173" s="95"/>
      <c r="DJ173" s="95"/>
      <c r="DK173" s="95"/>
      <c r="DL173" s="96"/>
      <c r="DM173" s="95"/>
      <c r="DN173" s="267" t="s">
        <v>583</v>
      </c>
      <c r="DO173" s="410" t="s">
        <v>436</v>
      </c>
      <c r="DP173" s="95"/>
      <c r="DQ173" s="95"/>
      <c r="DR173" s="95"/>
      <c r="DS173" s="57"/>
      <c r="DT173" s="57"/>
      <c r="DU173" s="57"/>
      <c r="DV173" s="57"/>
      <c r="DW173" s="57"/>
      <c r="DX173" s="57"/>
      <c r="DY173" s="57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7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7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7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7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7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7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7"/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57"/>
      <c r="HX173" s="57"/>
      <c r="HY173" s="57"/>
      <c r="HZ173" s="57"/>
      <c r="IA173" s="57"/>
      <c r="IB173" s="57"/>
      <c r="IC173" s="57"/>
      <c r="ID173" s="57"/>
    </row>
    <row r="174" spans="1:238" s="57" customFormat="1" ht="38.25" hidden="1">
      <c r="A174" s="99" t="s">
        <v>69</v>
      </c>
      <c r="B174" s="100" t="s">
        <v>580</v>
      </c>
      <c r="C174" s="165" t="s">
        <v>584</v>
      </c>
      <c r="D174" s="99" t="s">
        <v>77</v>
      </c>
      <c r="E174" s="102"/>
      <c r="F174" s="102" t="s">
        <v>520</v>
      </c>
      <c r="G174" s="102"/>
      <c r="H174" s="99" t="s">
        <v>521</v>
      </c>
      <c r="I174" s="68">
        <v>54600</v>
      </c>
      <c r="J174" s="68">
        <v>54</v>
      </c>
      <c r="K174" s="68" t="s">
        <v>115</v>
      </c>
      <c r="L174" s="102">
        <v>1992</v>
      </c>
      <c r="M174" s="102"/>
      <c r="N174" s="68">
        <f t="shared" si="76"/>
        <v>1327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68">
        <v>0</v>
      </c>
      <c r="V174" s="68">
        <v>0</v>
      </c>
      <c r="W174" s="68">
        <v>0</v>
      </c>
      <c r="X174" s="68">
        <v>1327</v>
      </c>
      <c r="Y174" s="68">
        <v>1205</v>
      </c>
      <c r="Z174" s="68">
        <v>64</v>
      </c>
      <c r="AA174" s="68">
        <v>0</v>
      </c>
      <c r="AB174" s="68">
        <v>0</v>
      </c>
      <c r="AC174" s="68">
        <v>0</v>
      </c>
      <c r="AD174" s="68"/>
      <c r="AE174" s="68"/>
      <c r="AF174" s="68">
        <v>2</v>
      </c>
      <c r="AG174" s="68">
        <v>0</v>
      </c>
      <c r="AH174" s="68"/>
      <c r="AI174" s="68">
        <v>0</v>
      </c>
      <c r="AJ174" s="103"/>
      <c r="AK174" s="104"/>
      <c r="AL174" s="68"/>
      <c r="AM174" s="68"/>
      <c r="AN174" s="67" t="s">
        <v>585</v>
      </c>
      <c r="AO174" s="68"/>
      <c r="AP174" s="68">
        <f t="shared" si="85"/>
        <v>1327</v>
      </c>
      <c r="AQ174" s="69" t="s">
        <v>586</v>
      </c>
      <c r="AR174" s="105">
        <f>181+866</f>
        <v>1047</v>
      </c>
      <c r="AS174" s="71"/>
      <c r="AT174" s="71">
        <v>91</v>
      </c>
      <c r="AU174" s="71"/>
      <c r="AV174" s="71"/>
      <c r="AW174" s="71">
        <f>34+155</f>
        <v>189</v>
      </c>
      <c r="AX174" s="71"/>
      <c r="AY174" s="71"/>
      <c r="AZ174" s="71"/>
      <c r="BA174" s="71"/>
      <c r="BB174" s="68"/>
      <c r="BC174" s="72"/>
      <c r="BD174" s="68"/>
      <c r="BE174" s="73">
        <f t="shared" si="75"/>
        <v>1327</v>
      </c>
      <c r="BF174" s="114">
        <f t="shared" si="77"/>
        <v>6.8575734740015076E-2</v>
      </c>
      <c r="BG174" s="114" t="e">
        <f t="shared" si="78"/>
        <v>#DIV/0!</v>
      </c>
      <c r="BH174" s="179" t="e">
        <f t="shared" si="79"/>
        <v>#DIV/0!</v>
      </c>
      <c r="BI174" s="76"/>
      <c r="BJ174" s="77"/>
      <c r="BK174" s="116">
        <f t="shared" si="80"/>
        <v>3815125</v>
      </c>
      <c r="BL174" s="249">
        <v>876247.96480000007</v>
      </c>
      <c r="BM174" s="250">
        <f t="shared" si="70"/>
        <v>0.22967739321778449</v>
      </c>
      <c r="BN174" s="124" t="str">
        <f t="shared" si="81"/>
        <v>B</v>
      </c>
      <c r="BO174" s="180">
        <v>70512.780028496767</v>
      </c>
      <c r="BP174" s="250">
        <f t="shared" si="71"/>
        <v>1.8482429809900534E-2</v>
      </c>
      <c r="BQ174" s="124" t="str">
        <f t="shared" si="82"/>
        <v>A</v>
      </c>
      <c r="BR174" s="232">
        <v>206720.80000000002</v>
      </c>
      <c r="BS174" s="251">
        <f t="shared" si="72"/>
        <v>5.4184541790898072E-2</v>
      </c>
      <c r="BT174" s="252" t="str">
        <f t="shared" si="83"/>
        <v>A</v>
      </c>
      <c r="BU174" s="253">
        <f t="shared" si="73"/>
        <v>1153481.5448284969</v>
      </c>
      <c r="BV174" s="251">
        <f t="shared" si="74"/>
        <v>0.30234436481858312</v>
      </c>
      <c r="BW174" s="252" t="str">
        <f t="shared" si="84"/>
        <v>B</v>
      </c>
      <c r="BX174" s="109"/>
      <c r="BY174" s="252"/>
      <c r="BZ174" s="252"/>
      <c r="CA174" s="252"/>
      <c r="CB174" s="252"/>
      <c r="CC174" s="239"/>
      <c r="CD174" s="225"/>
      <c r="CE174" s="225"/>
      <c r="CF174" s="225"/>
      <c r="CG174" s="225"/>
      <c r="CH174" s="225"/>
      <c r="CI174" s="240"/>
      <c r="CJ174" s="241"/>
      <c r="CK174" s="225"/>
      <c r="CL174" s="225"/>
      <c r="CM174" s="225"/>
      <c r="CN174" s="225"/>
      <c r="CO174" s="225"/>
      <c r="CP174" s="240"/>
      <c r="CQ174" s="125"/>
      <c r="CR174" s="94"/>
      <c r="CS174" s="95"/>
      <c r="CT174" s="95"/>
      <c r="CU174" s="95"/>
      <c r="CV174" s="95"/>
      <c r="CW174" s="95"/>
      <c r="CX174" s="95"/>
      <c r="CY174" s="95"/>
      <c r="CZ174" s="95"/>
      <c r="DA174" s="95"/>
      <c r="DB174" s="95"/>
      <c r="DC174" s="95"/>
      <c r="DD174" s="95"/>
      <c r="DE174" s="95"/>
      <c r="DF174" s="96"/>
      <c r="DG174" s="97"/>
      <c r="DH174" s="95"/>
      <c r="DI174" s="95"/>
      <c r="DJ174" s="95"/>
      <c r="DK174" s="95"/>
      <c r="DL174" s="96"/>
      <c r="DM174" s="95"/>
      <c r="DN174" s="95"/>
      <c r="DO174" s="410" t="s">
        <v>436</v>
      </c>
      <c r="DP174" s="95"/>
      <c r="DQ174" s="95"/>
      <c r="DR174" s="95"/>
    </row>
    <row r="175" spans="1:238" s="129" customFormat="1" ht="38.25" hidden="1">
      <c r="A175" s="99" t="s">
        <v>69</v>
      </c>
      <c r="B175" s="100" t="s">
        <v>580</v>
      </c>
      <c r="C175" s="102" t="s">
        <v>587</v>
      </c>
      <c r="D175" s="99" t="s">
        <v>77</v>
      </c>
      <c r="E175" s="102"/>
      <c r="F175" s="102" t="s">
        <v>520</v>
      </c>
      <c r="G175" s="102"/>
      <c r="H175" s="99" t="s">
        <v>521</v>
      </c>
      <c r="I175" s="68">
        <v>54600</v>
      </c>
      <c r="J175" s="68">
        <v>54</v>
      </c>
      <c r="K175" s="68" t="s">
        <v>115</v>
      </c>
      <c r="L175" s="102">
        <v>1977</v>
      </c>
      <c r="M175" s="102"/>
      <c r="N175" s="68">
        <f t="shared" si="76"/>
        <v>2121</v>
      </c>
      <c r="O175" s="68">
        <v>0</v>
      </c>
      <c r="P175" s="68">
        <v>0</v>
      </c>
      <c r="Q175" s="68">
        <v>0</v>
      </c>
      <c r="R175" s="68">
        <v>0</v>
      </c>
      <c r="S175" s="68">
        <v>0</v>
      </c>
      <c r="T175" s="68">
        <v>0</v>
      </c>
      <c r="U175" s="68">
        <v>0</v>
      </c>
      <c r="V175" s="68">
        <v>0</v>
      </c>
      <c r="W175" s="68">
        <v>0</v>
      </c>
      <c r="X175" s="68">
        <v>2121</v>
      </c>
      <c r="Y175" s="68">
        <v>2056</v>
      </c>
      <c r="Z175" s="68">
        <v>0</v>
      </c>
      <c r="AA175" s="68">
        <v>0</v>
      </c>
      <c r="AB175" s="68">
        <v>0</v>
      </c>
      <c r="AC175" s="68">
        <v>0</v>
      </c>
      <c r="AD175" s="68"/>
      <c r="AE175" s="68"/>
      <c r="AF175" s="68">
        <v>2</v>
      </c>
      <c r="AG175" s="68">
        <v>0</v>
      </c>
      <c r="AH175" s="68"/>
      <c r="AI175" s="68">
        <v>0</v>
      </c>
      <c r="AJ175" s="103"/>
      <c r="AK175" s="104"/>
      <c r="AL175" s="68"/>
      <c r="AM175" s="68"/>
      <c r="AN175" s="67" t="s">
        <v>588</v>
      </c>
      <c r="AO175" s="68"/>
      <c r="AP175" s="68">
        <f t="shared" si="85"/>
        <v>2121</v>
      </c>
      <c r="AQ175" s="69"/>
      <c r="AR175" s="105">
        <v>2121</v>
      </c>
      <c r="AS175" s="71"/>
      <c r="AT175" s="71"/>
      <c r="AU175" s="71"/>
      <c r="AV175" s="71"/>
      <c r="AW175" s="71"/>
      <c r="AX175" s="71"/>
      <c r="AY175" s="71"/>
      <c r="AZ175" s="71"/>
      <c r="BA175" s="71"/>
      <c r="BB175" s="68"/>
      <c r="BC175" s="72"/>
      <c r="BD175" s="68"/>
      <c r="BE175" s="73">
        <f t="shared" si="75"/>
        <v>2121</v>
      </c>
      <c r="BF175" s="114">
        <f t="shared" si="77"/>
        <v>0</v>
      </c>
      <c r="BG175" s="114" t="e">
        <f t="shared" si="78"/>
        <v>#DIV/0!</v>
      </c>
      <c r="BH175" s="179" t="e">
        <f t="shared" si="79"/>
        <v>#DIV/0!</v>
      </c>
      <c r="BI175" s="76"/>
      <c r="BJ175" s="77"/>
      <c r="BK175" s="116">
        <f t="shared" si="80"/>
        <v>6097875</v>
      </c>
      <c r="BL175" s="117">
        <v>983616.23359999992</v>
      </c>
      <c r="BM175" s="118">
        <f t="shared" si="70"/>
        <v>0.16130475511551154</v>
      </c>
      <c r="BN175" s="119" t="str">
        <f t="shared" si="81"/>
        <v>A</v>
      </c>
      <c r="BO175" s="120">
        <v>87287.684743999998</v>
      </c>
      <c r="BP175" s="118">
        <f t="shared" si="71"/>
        <v>1.4314443104196134E-2</v>
      </c>
      <c r="BQ175" s="119" t="str">
        <f t="shared" si="82"/>
        <v>A</v>
      </c>
      <c r="BR175" s="238">
        <v>241737.60000000001</v>
      </c>
      <c r="BS175" s="118">
        <f t="shared" si="72"/>
        <v>3.9642924789373347E-2</v>
      </c>
      <c r="BT175" s="119" t="str">
        <f t="shared" si="83"/>
        <v>A</v>
      </c>
      <c r="BU175" s="122">
        <f t="shared" si="73"/>
        <v>1312641.518344</v>
      </c>
      <c r="BV175" s="118">
        <f t="shared" si="74"/>
        <v>0.21526212300908104</v>
      </c>
      <c r="BW175" s="119" t="str">
        <f t="shared" si="84"/>
        <v>B</v>
      </c>
      <c r="BX175" s="109"/>
      <c r="BY175" s="123"/>
      <c r="BZ175" s="123"/>
      <c r="CA175" s="123"/>
      <c r="CB175" s="124"/>
      <c r="CC175" s="239"/>
      <c r="CD175" s="225"/>
      <c r="CE175" s="225"/>
      <c r="CF175" s="225"/>
      <c r="CG175" s="225"/>
      <c r="CH175" s="225"/>
      <c r="CI175" s="240"/>
      <c r="CJ175" s="241"/>
      <c r="CK175" s="225"/>
      <c r="CL175" s="225"/>
      <c r="CM175" s="225"/>
      <c r="CN175" s="225"/>
      <c r="CO175" s="225"/>
      <c r="CP175" s="240"/>
      <c r="CQ175" s="125"/>
      <c r="CR175" s="94"/>
      <c r="CS175" s="95"/>
      <c r="CT175" s="95"/>
      <c r="CU175" s="95"/>
      <c r="CV175" s="95"/>
      <c r="CW175" s="95"/>
      <c r="CX175" s="95"/>
      <c r="CY175" s="95"/>
      <c r="CZ175" s="95"/>
      <c r="DA175" s="95"/>
      <c r="DB175" s="95"/>
      <c r="DC175" s="95"/>
      <c r="DD175" s="95"/>
      <c r="DE175" s="95"/>
      <c r="DF175" s="96"/>
      <c r="DG175" s="97"/>
      <c r="DH175" s="95"/>
      <c r="DI175" s="95"/>
      <c r="DJ175" s="95"/>
      <c r="DK175" s="95"/>
      <c r="DL175" s="96"/>
      <c r="DM175" s="95"/>
      <c r="DN175" s="267" t="s">
        <v>583</v>
      </c>
      <c r="DO175" s="410" t="s">
        <v>436</v>
      </c>
      <c r="DP175" s="95"/>
      <c r="DQ175" s="95"/>
      <c r="DR175" s="95"/>
      <c r="DS175" s="57"/>
      <c r="DT175" s="57"/>
      <c r="DU175" s="57"/>
      <c r="DV175" s="57"/>
      <c r="DW175" s="57"/>
      <c r="DX175" s="57"/>
      <c r="DY175" s="57"/>
      <c r="DZ175" s="57"/>
      <c r="EA175" s="57"/>
      <c r="EB175" s="57"/>
      <c r="EC175" s="57"/>
      <c r="ED175" s="57"/>
      <c r="EE175" s="57"/>
      <c r="EF175" s="57"/>
      <c r="EG175" s="57"/>
      <c r="EH175" s="57"/>
      <c r="EI175" s="57"/>
      <c r="EJ175" s="57"/>
      <c r="EK175" s="57"/>
      <c r="EL175" s="57"/>
      <c r="EM175" s="57"/>
      <c r="EN175" s="57"/>
      <c r="EO175" s="57"/>
      <c r="EP175" s="57"/>
      <c r="EQ175" s="57"/>
      <c r="ER175" s="57"/>
      <c r="ES175" s="57"/>
      <c r="ET175" s="57"/>
      <c r="EU175" s="57"/>
      <c r="EV175" s="57"/>
      <c r="EW175" s="57"/>
      <c r="EX175" s="57"/>
      <c r="EY175" s="57"/>
      <c r="EZ175" s="57"/>
      <c r="FA175" s="57"/>
      <c r="FB175" s="57"/>
      <c r="FC175" s="57"/>
      <c r="FD175" s="57"/>
      <c r="FE175" s="57"/>
      <c r="FF175" s="57"/>
      <c r="FG175" s="57"/>
      <c r="FH175" s="57"/>
      <c r="FI175" s="57"/>
      <c r="FJ175" s="57"/>
      <c r="FK175" s="57"/>
      <c r="FL175" s="57"/>
      <c r="FM175" s="57"/>
      <c r="FN175" s="57"/>
      <c r="FO175" s="57"/>
      <c r="FP175" s="57"/>
      <c r="FQ175" s="57"/>
      <c r="FR175" s="57"/>
      <c r="FS175" s="57"/>
      <c r="FT175" s="57"/>
      <c r="FU175" s="57"/>
      <c r="FV175" s="57"/>
      <c r="FW175" s="57"/>
      <c r="FX175" s="57"/>
      <c r="FY175" s="57"/>
      <c r="FZ175" s="57"/>
      <c r="GA175" s="57"/>
      <c r="GB175" s="57"/>
      <c r="GC175" s="57"/>
      <c r="GD175" s="57"/>
      <c r="GE175" s="57"/>
      <c r="GF175" s="57"/>
      <c r="GG175" s="57"/>
      <c r="GH175" s="57"/>
      <c r="GI175" s="57"/>
      <c r="GJ175" s="57"/>
      <c r="GK175" s="57"/>
      <c r="GL175" s="57"/>
      <c r="GM175" s="57"/>
      <c r="GN175" s="57"/>
      <c r="GO175" s="57"/>
      <c r="GP175" s="57"/>
      <c r="GQ175" s="57"/>
      <c r="GR175" s="57"/>
      <c r="GS175" s="57"/>
      <c r="GT175" s="57"/>
      <c r="GU175" s="57"/>
      <c r="GV175" s="57"/>
      <c r="GW175" s="57"/>
      <c r="GX175" s="57"/>
      <c r="GY175" s="57"/>
      <c r="GZ175" s="57"/>
      <c r="HA175" s="57"/>
      <c r="HB175" s="57"/>
      <c r="HC175" s="57"/>
      <c r="HD175" s="57"/>
      <c r="HE175" s="57"/>
      <c r="HF175" s="57"/>
      <c r="HG175" s="57"/>
      <c r="HH175" s="57"/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57"/>
      <c r="HX175" s="57"/>
      <c r="HY175" s="57"/>
      <c r="HZ175" s="57"/>
      <c r="IA175" s="57"/>
      <c r="IB175" s="57"/>
      <c r="IC175" s="57"/>
      <c r="ID175" s="57"/>
    </row>
    <row r="176" spans="1:238" s="129" customFormat="1" ht="38.25" hidden="1">
      <c r="A176" s="99" t="s">
        <v>69</v>
      </c>
      <c r="B176" s="100" t="s">
        <v>580</v>
      </c>
      <c r="C176" s="184" t="s">
        <v>589</v>
      </c>
      <c r="D176" s="99" t="s">
        <v>77</v>
      </c>
      <c r="E176" s="102"/>
      <c r="F176" s="102" t="s">
        <v>282</v>
      </c>
      <c r="G176" s="102"/>
      <c r="H176" s="99" t="s">
        <v>521</v>
      </c>
      <c r="I176" s="68">
        <v>54600</v>
      </c>
      <c r="J176" s="68">
        <v>54</v>
      </c>
      <c r="K176" s="68" t="s">
        <v>115</v>
      </c>
      <c r="L176" s="102"/>
      <c r="M176" s="102"/>
      <c r="N176" s="68">
        <f t="shared" si="76"/>
        <v>2452</v>
      </c>
      <c r="O176" s="68">
        <v>0</v>
      </c>
      <c r="P176" s="68">
        <v>0</v>
      </c>
      <c r="Q176" s="68">
        <v>0</v>
      </c>
      <c r="R176" s="68">
        <v>0</v>
      </c>
      <c r="S176" s="68">
        <v>0</v>
      </c>
      <c r="T176" s="68">
        <v>0</v>
      </c>
      <c r="U176" s="68">
        <v>0</v>
      </c>
      <c r="V176" s="68">
        <v>0</v>
      </c>
      <c r="W176" s="68">
        <v>0</v>
      </c>
      <c r="X176" s="68">
        <v>2452</v>
      </c>
      <c r="Y176" s="68">
        <v>2317</v>
      </c>
      <c r="Z176" s="68">
        <v>0</v>
      </c>
      <c r="AA176" s="68">
        <v>0</v>
      </c>
      <c r="AB176" s="68">
        <v>0</v>
      </c>
      <c r="AC176" s="68">
        <v>0</v>
      </c>
      <c r="AD176" s="68"/>
      <c r="AE176" s="68"/>
      <c r="AF176" s="68">
        <v>1</v>
      </c>
      <c r="AG176" s="68">
        <v>0</v>
      </c>
      <c r="AH176" s="68"/>
      <c r="AI176" s="68">
        <v>0</v>
      </c>
      <c r="AJ176" s="103"/>
      <c r="AK176" s="104"/>
      <c r="AL176" s="68"/>
      <c r="AM176" s="68"/>
      <c r="AN176" s="169" t="s">
        <v>590</v>
      </c>
      <c r="AO176" s="68"/>
      <c r="AP176" s="68">
        <f t="shared" si="85"/>
        <v>2452</v>
      </c>
      <c r="AQ176" s="69"/>
      <c r="AR176" s="105">
        <v>1276</v>
      </c>
      <c r="AS176" s="71"/>
      <c r="AT176" s="71"/>
      <c r="AU176" s="71"/>
      <c r="AV176" s="71"/>
      <c r="AW176" s="71"/>
      <c r="AX176" s="71"/>
      <c r="AY176" s="71"/>
      <c r="AZ176" s="71"/>
      <c r="BA176" s="71"/>
      <c r="BB176" s="68"/>
      <c r="BC176" s="145">
        <v>1276</v>
      </c>
      <c r="BD176" s="68" t="s">
        <v>274</v>
      </c>
      <c r="BE176" s="73">
        <f t="shared" si="75"/>
        <v>2552</v>
      </c>
      <c r="BF176" s="114">
        <f t="shared" si="77"/>
        <v>0</v>
      </c>
      <c r="BG176" s="114" t="e">
        <f t="shared" si="78"/>
        <v>#DIV/0!</v>
      </c>
      <c r="BH176" s="179" t="e">
        <f t="shared" si="79"/>
        <v>#DIV/0!</v>
      </c>
      <c r="BI176" s="76"/>
      <c r="BJ176" s="77"/>
      <c r="BK176" s="116">
        <f t="shared" si="80"/>
        <v>7337000</v>
      </c>
      <c r="BL176" s="117">
        <v>2921096.048</v>
      </c>
      <c r="BM176" s="118">
        <f t="shared" si="70"/>
        <v>0.39813221316614417</v>
      </c>
      <c r="BN176" s="119" t="str">
        <f t="shared" si="81"/>
        <v>B</v>
      </c>
      <c r="BO176" s="120">
        <v>43641.370239999997</v>
      </c>
      <c r="BP176" s="118">
        <f t="shared" si="71"/>
        <v>5.9481218808777421E-3</v>
      </c>
      <c r="BQ176" s="119" t="str">
        <f t="shared" si="82"/>
        <v>A</v>
      </c>
      <c r="BR176" s="256">
        <v>633222</v>
      </c>
      <c r="BS176" s="118">
        <f t="shared" si="72"/>
        <v>8.6305301894507289E-2</v>
      </c>
      <c r="BT176" s="119" t="str">
        <f t="shared" si="83"/>
        <v>A</v>
      </c>
      <c r="BU176" s="122">
        <f t="shared" si="73"/>
        <v>3597959.41824</v>
      </c>
      <c r="BV176" s="118">
        <f t="shared" si="74"/>
        <v>0.49038563694152926</v>
      </c>
      <c r="BW176" s="119" t="str">
        <f t="shared" si="84"/>
        <v>C</v>
      </c>
      <c r="BX176" s="109"/>
      <c r="BY176" s="123"/>
      <c r="BZ176" s="123"/>
      <c r="CA176" s="123"/>
      <c r="CB176" s="124"/>
      <c r="CC176" s="239"/>
      <c r="CD176" s="225"/>
      <c r="CE176" s="225"/>
      <c r="CF176" s="225"/>
      <c r="CG176" s="225"/>
      <c r="CH176" s="225"/>
      <c r="CI176" s="240"/>
      <c r="CJ176" s="241"/>
      <c r="CK176" s="225"/>
      <c r="CL176" s="225"/>
      <c r="CM176" s="225"/>
      <c r="CN176" s="225"/>
      <c r="CO176" s="225"/>
      <c r="CP176" s="240"/>
      <c r="CQ176" s="125"/>
      <c r="CR176" s="94"/>
      <c r="CS176" s="95"/>
      <c r="CT176" s="95"/>
      <c r="CU176" s="95"/>
      <c r="CV176" s="95"/>
      <c r="CW176" s="95"/>
      <c r="CX176" s="95"/>
      <c r="CY176" s="95"/>
      <c r="CZ176" s="95"/>
      <c r="DA176" s="95"/>
      <c r="DB176" s="95"/>
      <c r="DC176" s="95"/>
      <c r="DD176" s="95"/>
      <c r="DE176" s="95"/>
      <c r="DF176" s="96"/>
      <c r="DG176" s="97"/>
      <c r="DH176" s="95"/>
      <c r="DI176" s="95"/>
      <c r="DJ176" s="95"/>
      <c r="DK176" s="95"/>
      <c r="DL176" s="96"/>
      <c r="DM176" s="95"/>
      <c r="DN176" s="95"/>
      <c r="DO176" s="410" t="s">
        <v>436</v>
      </c>
      <c r="DP176" s="95"/>
      <c r="DQ176" s="95"/>
      <c r="DR176" s="95"/>
      <c r="DS176" s="57"/>
      <c r="DT176" s="57"/>
      <c r="DU176" s="57"/>
      <c r="DV176" s="57"/>
      <c r="DW176" s="57"/>
      <c r="DX176" s="57"/>
      <c r="DY176" s="57"/>
      <c r="DZ176" s="57"/>
      <c r="EA176" s="57"/>
      <c r="EB176" s="57"/>
      <c r="EC176" s="57"/>
      <c r="ED176" s="57"/>
      <c r="EE176" s="57"/>
      <c r="EF176" s="57"/>
      <c r="EG176" s="57"/>
      <c r="EH176" s="57"/>
      <c r="EI176" s="57"/>
      <c r="EJ176" s="57"/>
      <c r="EK176" s="57"/>
      <c r="EL176" s="57"/>
      <c r="EM176" s="57"/>
      <c r="EN176" s="57"/>
      <c r="EO176" s="57"/>
      <c r="EP176" s="57"/>
      <c r="EQ176" s="57"/>
      <c r="ER176" s="57"/>
      <c r="ES176" s="57"/>
      <c r="ET176" s="57"/>
      <c r="EU176" s="57"/>
      <c r="EV176" s="57"/>
      <c r="EW176" s="57"/>
      <c r="EX176" s="57"/>
      <c r="EY176" s="57"/>
      <c r="EZ176" s="57"/>
      <c r="FA176" s="57"/>
      <c r="FB176" s="57"/>
      <c r="FC176" s="57"/>
      <c r="FD176" s="57"/>
      <c r="FE176" s="57"/>
      <c r="FF176" s="57"/>
      <c r="FG176" s="57"/>
      <c r="FH176" s="57"/>
      <c r="FI176" s="57"/>
      <c r="FJ176" s="57"/>
      <c r="FK176" s="57"/>
      <c r="FL176" s="57"/>
      <c r="FM176" s="57"/>
      <c r="FN176" s="57"/>
      <c r="FO176" s="57"/>
      <c r="FP176" s="57"/>
      <c r="FQ176" s="57"/>
      <c r="FR176" s="57"/>
      <c r="FS176" s="57"/>
      <c r="FT176" s="57"/>
      <c r="FU176" s="57"/>
      <c r="FV176" s="57"/>
      <c r="FW176" s="57"/>
      <c r="FX176" s="57"/>
      <c r="FY176" s="57"/>
      <c r="FZ176" s="57"/>
      <c r="GA176" s="57"/>
      <c r="GB176" s="57"/>
      <c r="GC176" s="57"/>
      <c r="GD176" s="57"/>
      <c r="GE176" s="57"/>
      <c r="GF176" s="57"/>
      <c r="GG176" s="57"/>
      <c r="GH176" s="57"/>
      <c r="GI176" s="57"/>
      <c r="GJ176" s="57"/>
      <c r="GK176" s="57"/>
      <c r="GL176" s="57"/>
      <c r="GM176" s="57"/>
      <c r="GN176" s="57"/>
      <c r="GO176" s="57"/>
      <c r="GP176" s="57"/>
      <c r="GQ176" s="57"/>
      <c r="GR176" s="57"/>
      <c r="GS176" s="57"/>
      <c r="GT176" s="57"/>
      <c r="GU176" s="57"/>
      <c r="GV176" s="57"/>
      <c r="GW176" s="57"/>
      <c r="GX176" s="57"/>
      <c r="GY176" s="57"/>
      <c r="GZ176" s="57"/>
      <c r="HA176" s="57"/>
      <c r="HB176" s="57"/>
      <c r="HC176" s="57"/>
      <c r="HD176" s="57"/>
      <c r="HE176" s="57"/>
      <c r="HF176" s="57"/>
      <c r="HG176" s="57"/>
      <c r="HH176" s="57"/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57"/>
      <c r="HX176" s="57"/>
      <c r="HY176" s="57"/>
      <c r="HZ176" s="57"/>
      <c r="IA176" s="57"/>
      <c r="IB176" s="57"/>
      <c r="IC176" s="57"/>
      <c r="ID176" s="57"/>
    </row>
    <row r="177" spans="1:122" s="57" customFormat="1" ht="51" hidden="1">
      <c r="A177" s="99" t="s">
        <v>69</v>
      </c>
      <c r="B177" s="100" t="s">
        <v>580</v>
      </c>
      <c r="C177" s="184" t="s">
        <v>591</v>
      </c>
      <c r="D177" s="99" t="s">
        <v>77</v>
      </c>
      <c r="E177" s="102"/>
      <c r="F177" s="102" t="s">
        <v>282</v>
      </c>
      <c r="G177" s="102"/>
      <c r="H177" s="99" t="s">
        <v>521</v>
      </c>
      <c r="I177" s="68"/>
      <c r="J177" s="68">
        <v>54</v>
      </c>
      <c r="K177" s="68" t="s">
        <v>115</v>
      </c>
      <c r="L177" s="102"/>
      <c r="M177" s="102"/>
      <c r="N177" s="68">
        <v>502</v>
      </c>
      <c r="O177" s="68">
        <v>0</v>
      </c>
      <c r="P177" s="68">
        <v>0</v>
      </c>
      <c r="Q177" s="68">
        <v>1</v>
      </c>
      <c r="R177" s="68">
        <v>0</v>
      </c>
      <c r="S177" s="68">
        <v>0</v>
      </c>
      <c r="T177" s="68">
        <v>1</v>
      </c>
      <c r="U177" s="68">
        <v>0</v>
      </c>
      <c r="V177" s="68">
        <v>0</v>
      </c>
      <c r="W177" s="68">
        <v>0</v>
      </c>
      <c r="X177" s="68">
        <v>502</v>
      </c>
      <c r="Y177" s="68">
        <v>433</v>
      </c>
      <c r="Z177" s="68">
        <v>0</v>
      </c>
      <c r="AA177" s="68">
        <v>0</v>
      </c>
      <c r="AB177" s="68">
        <v>88</v>
      </c>
      <c r="AC177" s="68">
        <v>0</v>
      </c>
      <c r="AD177" s="68"/>
      <c r="AE177" s="68"/>
      <c r="AF177" s="68">
        <v>1</v>
      </c>
      <c r="AG177" s="68">
        <v>0</v>
      </c>
      <c r="AH177" s="68"/>
      <c r="AI177" s="68">
        <v>0</v>
      </c>
      <c r="AJ177" s="103"/>
      <c r="AK177" s="104"/>
      <c r="AL177" s="68"/>
      <c r="AM177" s="68"/>
      <c r="AN177" s="169" t="s">
        <v>592</v>
      </c>
      <c r="AO177" s="68" t="s">
        <v>593</v>
      </c>
      <c r="AP177" s="68">
        <f t="shared" si="85"/>
        <v>502</v>
      </c>
      <c r="AQ177" s="69"/>
      <c r="AR177" s="105"/>
      <c r="AS177" s="71"/>
      <c r="AT177" s="71"/>
      <c r="AU177" s="71"/>
      <c r="AV177" s="71"/>
      <c r="AW177" s="71"/>
      <c r="AX177" s="71"/>
      <c r="AY177" s="71"/>
      <c r="AZ177" s="71"/>
      <c r="BA177" s="71"/>
      <c r="BB177" s="68">
        <v>251</v>
      </c>
      <c r="BC177" s="145">
        <v>251</v>
      </c>
      <c r="BD177" s="68" t="s">
        <v>274</v>
      </c>
      <c r="BE177" s="73">
        <f t="shared" si="75"/>
        <v>502</v>
      </c>
      <c r="BF177" s="114">
        <f t="shared" si="77"/>
        <v>0</v>
      </c>
      <c r="BG177" s="114" t="e">
        <f t="shared" si="78"/>
        <v>#DIV/0!</v>
      </c>
      <c r="BH177" s="179" t="e">
        <f t="shared" si="79"/>
        <v>#DIV/0!</v>
      </c>
      <c r="BI177" s="76"/>
      <c r="BJ177" s="77"/>
      <c r="BK177" s="116">
        <f t="shared" si="80"/>
        <v>1443250</v>
      </c>
      <c r="BL177" s="215"/>
      <c r="BM177" s="215"/>
      <c r="BN177" s="215"/>
      <c r="BO177" s="215"/>
      <c r="BP177" s="215"/>
      <c r="BQ177" s="215"/>
      <c r="BR177" s="216"/>
      <c r="BS177" s="215"/>
      <c r="BT177" s="215"/>
      <c r="BU177" s="217"/>
      <c r="BV177" s="215"/>
      <c r="BW177" s="215"/>
      <c r="BX177" s="109"/>
      <c r="BY177" s="219"/>
      <c r="BZ177" s="219"/>
      <c r="CA177" s="219"/>
      <c r="CB177" s="220"/>
      <c r="CC177" s="239"/>
      <c r="CD177" s="225"/>
      <c r="CE177" s="225"/>
      <c r="CF177" s="225"/>
      <c r="CG177" s="225"/>
      <c r="CH177" s="225"/>
      <c r="CI177" s="240"/>
      <c r="CJ177" s="241"/>
      <c r="CK177" s="225"/>
      <c r="CL177" s="225"/>
      <c r="CM177" s="225"/>
      <c r="CN177" s="225"/>
      <c r="CO177" s="225"/>
      <c r="CP177" s="240"/>
      <c r="CQ177" s="125"/>
      <c r="CR177" s="94"/>
      <c r="CS177" s="95"/>
      <c r="CT177" s="95"/>
      <c r="CU177" s="95"/>
      <c r="CV177" s="95"/>
      <c r="CW177" s="95"/>
      <c r="CX177" s="95"/>
      <c r="CY177" s="95"/>
      <c r="CZ177" s="95"/>
      <c r="DA177" s="95"/>
      <c r="DB177" s="95"/>
      <c r="DC177" s="95"/>
      <c r="DD177" s="95"/>
      <c r="DE177" s="95"/>
      <c r="DF177" s="96"/>
      <c r="DG177" s="97"/>
      <c r="DH177" s="95"/>
      <c r="DI177" s="95"/>
      <c r="DJ177" s="95"/>
      <c r="DK177" s="95"/>
      <c r="DL177" s="96"/>
      <c r="DM177" s="95"/>
      <c r="DN177" s="267" t="s">
        <v>594</v>
      </c>
      <c r="DO177" s="410" t="s">
        <v>436</v>
      </c>
      <c r="DP177" s="95"/>
      <c r="DQ177" s="95"/>
      <c r="DR177" s="95"/>
    </row>
    <row r="178" spans="1:122" s="57" customFormat="1" ht="38.25" hidden="1">
      <c r="A178" s="99" t="s">
        <v>69</v>
      </c>
      <c r="B178" s="153" t="s">
        <v>580</v>
      </c>
      <c r="C178" s="102" t="s">
        <v>595</v>
      </c>
      <c r="D178" s="99" t="s">
        <v>77</v>
      </c>
      <c r="E178" s="102">
        <v>139</v>
      </c>
      <c r="F178" s="102" t="s">
        <v>596</v>
      </c>
      <c r="G178" s="102"/>
      <c r="H178" s="99" t="s">
        <v>521</v>
      </c>
      <c r="I178" s="68">
        <v>54600</v>
      </c>
      <c r="J178" s="68">
        <v>54</v>
      </c>
      <c r="K178" s="68" t="s">
        <v>115</v>
      </c>
      <c r="L178" s="102">
        <v>2007</v>
      </c>
      <c r="M178" s="102"/>
      <c r="N178" s="68">
        <f t="shared" si="76"/>
        <v>6892</v>
      </c>
      <c r="O178" s="68">
        <v>0</v>
      </c>
      <c r="P178" s="68">
        <v>0</v>
      </c>
      <c r="Q178" s="68">
        <v>0</v>
      </c>
      <c r="R178" s="68">
        <v>0</v>
      </c>
      <c r="S178" s="68">
        <v>0</v>
      </c>
      <c r="T178" s="68">
        <v>0</v>
      </c>
      <c r="U178" s="68">
        <v>0</v>
      </c>
      <c r="V178" s="68">
        <v>0</v>
      </c>
      <c r="W178" s="68">
        <v>0</v>
      </c>
      <c r="X178" s="68">
        <v>6892</v>
      </c>
      <c r="Y178" s="68">
        <v>6278</v>
      </c>
      <c r="Z178" s="68">
        <v>1113</v>
      </c>
      <c r="AA178" s="68">
        <v>407</v>
      </c>
      <c r="AB178" s="68">
        <v>0</v>
      </c>
      <c r="AC178" s="68">
        <v>0</v>
      </c>
      <c r="AD178" s="68"/>
      <c r="AE178" s="68"/>
      <c r="AF178" s="68">
        <v>4</v>
      </c>
      <c r="AG178" s="68">
        <v>1</v>
      </c>
      <c r="AH178" s="68"/>
      <c r="AI178" s="68">
        <v>0</v>
      </c>
      <c r="AJ178" s="103"/>
      <c r="AK178" s="104"/>
      <c r="AL178" s="68"/>
      <c r="AM178" s="68"/>
      <c r="AN178" s="67" t="s">
        <v>597</v>
      </c>
      <c r="AO178" s="68"/>
      <c r="AP178" s="68">
        <f t="shared" si="85"/>
        <v>6892</v>
      </c>
      <c r="AQ178" s="69">
        <v>0</v>
      </c>
      <c r="AR178" s="105">
        <f>3519+625</f>
        <v>4144</v>
      </c>
      <c r="AS178" s="71"/>
      <c r="AT178" s="71">
        <v>1814</v>
      </c>
      <c r="AU178" s="71"/>
      <c r="AV178" s="71"/>
      <c r="AW178" s="71">
        <f>235+15+241</f>
        <v>491</v>
      </c>
      <c r="AX178" s="71"/>
      <c r="AY178" s="71">
        <v>458</v>
      </c>
      <c r="AZ178" s="71"/>
      <c r="BA178" s="71"/>
      <c r="BB178" s="68"/>
      <c r="BC178" s="72"/>
      <c r="BD178" s="68"/>
      <c r="BE178" s="73">
        <f t="shared" si="75"/>
        <v>6907</v>
      </c>
      <c r="BF178" s="114">
        <f t="shared" si="77"/>
        <v>0.26263211234979006</v>
      </c>
      <c r="BG178" s="114" t="e">
        <f t="shared" si="78"/>
        <v>#DIV/0!</v>
      </c>
      <c r="BH178" s="179" t="e">
        <f t="shared" si="79"/>
        <v>#DIV/0!</v>
      </c>
      <c r="BI178" s="76"/>
      <c r="BJ178" s="77"/>
      <c r="BK178" s="116">
        <f t="shared" si="80"/>
        <v>19857625</v>
      </c>
      <c r="BL178" s="117">
        <v>93138.739199999996</v>
      </c>
      <c r="BM178" s="118">
        <f t="shared" si="70"/>
        <v>4.6903262197770376E-3</v>
      </c>
      <c r="BN178" s="119" t="str">
        <f t="shared" si="81"/>
        <v>A</v>
      </c>
      <c r="BO178" s="120">
        <v>189398.27296</v>
      </c>
      <c r="BP178" s="118">
        <f t="shared" si="71"/>
        <v>9.5378109396264659E-3</v>
      </c>
      <c r="BQ178" s="119" t="str">
        <f t="shared" si="82"/>
        <v>A</v>
      </c>
      <c r="BR178" s="238">
        <v>26634</v>
      </c>
      <c r="BS178" s="118">
        <f t="shared" si="72"/>
        <v>1.3412480092659621E-3</v>
      </c>
      <c r="BT178" s="119" t="str">
        <f t="shared" si="83"/>
        <v>A</v>
      </c>
      <c r="BU178" s="122">
        <f t="shared" si="73"/>
        <v>309171.01215999998</v>
      </c>
      <c r="BV178" s="118">
        <f t="shared" si="74"/>
        <v>1.5569385168669465E-2</v>
      </c>
      <c r="BW178" s="119" t="str">
        <f t="shared" si="84"/>
        <v>A</v>
      </c>
      <c r="BX178" s="109"/>
      <c r="BY178" s="123"/>
      <c r="BZ178" s="123"/>
      <c r="CA178" s="123"/>
      <c r="CB178" s="124"/>
      <c r="CC178" s="239"/>
      <c r="CD178" s="225"/>
      <c r="CE178" s="225"/>
      <c r="CF178" s="225"/>
      <c r="CG178" s="225"/>
      <c r="CH178" s="225"/>
      <c r="CI178" s="240"/>
      <c r="CJ178" s="241"/>
      <c r="CK178" s="225"/>
      <c r="CL178" s="225"/>
      <c r="CM178" s="225"/>
      <c r="CN178" s="225"/>
      <c r="CO178" s="225"/>
      <c r="CP178" s="240"/>
      <c r="CQ178" s="125"/>
      <c r="CR178" s="94"/>
      <c r="CS178" s="95"/>
      <c r="CT178" s="95"/>
      <c r="CU178" s="95"/>
      <c r="CV178" s="95"/>
      <c r="CW178" s="95"/>
      <c r="CX178" s="95"/>
      <c r="CY178" s="95"/>
      <c r="CZ178" s="95"/>
      <c r="DA178" s="95"/>
      <c r="DB178" s="95"/>
      <c r="DC178" s="95"/>
      <c r="DD178" s="95"/>
      <c r="DE178" s="95"/>
      <c r="DF178" s="96"/>
      <c r="DG178" s="97"/>
      <c r="DH178" s="95"/>
      <c r="DI178" s="95"/>
      <c r="DJ178" s="95"/>
      <c r="DK178" s="95"/>
      <c r="DL178" s="96"/>
      <c r="DM178" s="95"/>
      <c r="DN178" s="95"/>
      <c r="DO178" s="95"/>
      <c r="DP178" s="95"/>
      <c r="DQ178" s="95"/>
      <c r="DR178" s="95"/>
    </row>
    <row r="179" spans="1:122" s="57" customFormat="1" ht="38.25" hidden="1">
      <c r="A179" s="99" t="s">
        <v>69</v>
      </c>
      <c r="B179" s="100" t="s">
        <v>598</v>
      </c>
      <c r="C179" s="480" t="s">
        <v>599</v>
      </c>
      <c r="D179" s="99" t="s">
        <v>77</v>
      </c>
      <c r="E179" s="102">
        <v>1</v>
      </c>
      <c r="F179" s="102" t="s">
        <v>600</v>
      </c>
      <c r="G179" s="102"/>
      <c r="H179" s="102" t="s">
        <v>601</v>
      </c>
      <c r="I179" s="68">
        <v>55000</v>
      </c>
      <c r="J179" s="68">
        <v>55</v>
      </c>
      <c r="K179" s="68" t="s">
        <v>115</v>
      </c>
      <c r="L179" s="102">
        <v>1962</v>
      </c>
      <c r="M179" s="102"/>
      <c r="N179" s="68">
        <v>3080</v>
      </c>
      <c r="O179" s="68">
        <v>3</v>
      </c>
      <c r="P179" s="68">
        <v>0</v>
      </c>
      <c r="Q179" s="68">
        <v>5</v>
      </c>
      <c r="R179" s="68">
        <v>0</v>
      </c>
      <c r="S179" s="68">
        <v>0</v>
      </c>
      <c r="T179" s="68">
        <v>6</v>
      </c>
      <c r="U179" s="68">
        <v>0</v>
      </c>
      <c r="V179" s="68">
        <v>0</v>
      </c>
      <c r="W179" s="68">
        <v>2</v>
      </c>
      <c r="X179" s="68">
        <v>3080</v>
      </c>
      <c r="Y179" s="68">
        <v>2439</v>
      </c>
      <c r="Z179" s="68">
        <v>51</v>
      </c>
      <c r="AA179" s="68">
        <v>51</v>
      </c>
      <c r="AB179" s="68">
        <f>239+305</f>
        <v>544</v>
      </c>
      <c r="AC179" s="68">
        <v>0</v>
      </c>
      <c r="AD179" s="68"/>
      <c r="AE179" s="68"/>
      <c r="AF179" s="68">
        <v>7</v>
      </c>
      <c r="AG179" s="68">
        <v>0</v>
      </c>
      <c r="AH179" s="68"/>
      <c r="AI179" s="68">
        <v>0</v>
      </c>
      <c r="AJ179" s="103"/>
      <c r="AK179" s="104"/>
      <c r="AL179" s="68"/>
      <c r="AM179" s="68"/>
      <c r="AN179" s="236" t="s">
        <v>602</v>
      </c>
      <c r="AO179" s="68"/>
      <c r="AP179" s="68">
        <f t="shared" si="85"/>
        <v>3080</v>
      </c>
      <c r="AQ179" s="69"/>
      <c r="AR179" s="105">
        <v>286</v>
      </c>
      <c r="AS179" s="71"/>
      <c r="AT179" s="71">
        <v>495</v>
      </c>
      <c r="AU179" s="71"/>
      <c r="AV179" s="71"/>
      <c r="AW179" s="71">
        <f>101+273+25</f>
        <v>399</v>
      </c>
      <c r="AX179" s="329">
        <v>132</v>
      </c>
      <c r="AY179" s="71">
        <v>960</v>
      </c>
      <c r="AZ179" s="71">
        <v>428</v>
      </c>
      <c r="BA179" s="71">
        <v>380</v>
      </c>
      <c r="BB179" s="68"/>
      <c r="BC179" s="72"/>
      <c r="BD179" s="68"/>
      <c r="BE179" s="73">
        <f t="shared" si="75"/>
        <v>3080</v>
      </c>
      <c r="BF179" s="114">
        <f t="shared" si="77"/>
        <v>0.16071428571428573</v>
      </c>
      <c r="BG179" s="114" t="e">
        <f t="shared" si="78"/>
        <v>#DIV/0!</v>
      </c>
      <c r="BH179" s="179" t="e">
        <f t="shared" si="79"/>
        <v>#DIV/0!</v>
      </c>
      <c r="BI179" s="76"/>
      <c r="BJ179" s="77"/>
      <c r="BK179" s="116">
        <f t="shared" si="80"/>
        <v>8855000</v>
      </c>
      <c r="BL179" s="117">
        <v>0</v>
      </c>
      <c r="BM179" s="118">
        <f t="shared" si="70"/>
        <v>0</v>
      </c>
      <c r="BN179" s="119" t="str">
        <f t="shared" si="81"/>
        <v>SO</v>
      </c>
      <c r="BO179" s="117">
        <v>0</v>
      </c>
      <c r="BP179" s="118">
        <f t="shared" si="71"/>
        <v>0</v>
      </c>
      <c r="BQ179" s="119" t="str">
        <f t="shared" si="82"/>
        <v>SO</v>
      </c>
      <c r="BR179" s="117">
        <v>0</v>
      </c>
      <c r="BS179" s="118">
        <f t="shared" si="72"/>
        <v>0</v>
      </c>
      <c r="BT179" s="119" t="str">
        <f t="shared" si="83"/>
        <v>SO</v>
      </c>
      <c r="BU179" s="122">
        <f t="shared" si="73"/>
        <v>0</v>
      </c>
      <c r="BV179" s="118">
        <f t="shared" si="74"/>
        <v>0</v>
      </c>
      <c r="BW179" s="119" t="str">
        <f t="shared" si="84"/>
        <v>SO</v>
      </c>
      <c r="BX179" s="109"/>
      <c r="BY179" s="123"/>
      <c r="BZ179" s="123"/>
      <c r="CA179" s="123"/>
      <c r="CB179" s="124"/>
      <c r="CC179" s="239"/>
      <c r="CD179" s="225"/>
      <c r="CE179" s="225"/>
      <c r="CF179" s="225"/>
      <c r="CG179" s="225"/>
      <c r="CH179" s="225"/>
      <c r="CI179" s="240"/>
      <c r="CJ179" s="241"/>
      <c r="CK179" s="225"/>
      <c r="CL179" s="225"/>
      <c r="CM179" s="225"/>
      <c r="CN179" s="225"/>
      <c r="CO179" s="225"/>
      <c r="CP179" s="240"/>
      <c r="CQ179" s="125"/>
      <c r="CR179" s="94"/>
      <c r="CS179" s="95"/>
      <c r="CT179" s="95"/>
      <c r="CU179" s="95"/>
      <c r="CV179" s="95"/>
      <c r="CW179" s="95"/>
      <c r="CX179" s="95"/>
      <c r="CY179" s="95"/>
      <c r="CZ179" s="95"/>
      <c r="DA179" s="95"/>
      <c r="DB179" s="95"/>
      <c r="DC179" s="95"/>
      <c r="DD179" s="95"/>
      <c r="DE179" s="95"/>
      <c r="DF179" s="96"/>
      <c r="DG179" s="97"/>
      <c r="DH179" s="95"/>
      <c r="DI179" s="95"/>
      <c r="DJ179" s="95"/>
      <c r="DK179" s="95"/>
      <c r="DL179" s="96"/>
      <c r="DM179" s="95"/>
      <c r="DN179" s="95"/>
      <c r="DO179" s="95"/>
      <c r="DP179" s="95"/>
      <c r="DQ179" s="95"/>
      <c r="DR179" s="95"/>
    </row>
    <row r="180" spans="1:122" s="57" customFormat="1" ht="38.25" hidden="1">
      <c r="A180" s="99" t="s">
        <v>69</v>
      </c>
      <c r="B180" s="100" t="s">
        <v>598</v>
      </c>
      <c r="C180" s="165" t="s">
        <v>603</v>
      </c>
      <c r="D180" s="99" t="s">
        <v>77</v>
      </c>
      <c r="E180" s="102">
        <v>1</v>
      </c>
      <c r="F180" s="102" t="s">
        <v>600</v>
      </c>
      <c r="G180" s="102"/>
      <c r="H180" s="102" t="s">
        <v>601</v>
      </c>
      <c r="I180" s="68">
        <v>55000</v>
      </c>
      <c r="J180" s="68">
        <v>55</v>
      </c>
      <c r="K180" s="68" t="s">
        <v>115</v>
      </c>
      <c r="L180" s="102">
        <v>1962</v>
      </c>
      <c r="M180" s="102"/>
      <c r="N180" s="68">
        <v>2278</v>
      </c>
      <c r="O180" s="68">
        <v>0</v>
      </c>
      <c r="P180" s="68">
        <v>0</v>
      </c>
      <c r="Q180" s="68">
        <v>0</v>
      </c>
      <c r="R180" s="68">
        <v>0</v>
      </c>
      <c r="S180" s="68">
        <v>0</v>
      </c>
      <c r="T180" s="68">
        <v>0</v>
      </c>
      <c r="U180" s="68">
        <v>0</v>
      </c>
      <c r="V180" s="68">
        <v>0</v>
      </c>
      <c r="W180" s="68">
        <v>0</v>
      </c>
      <c r="X180" s="68">
        <v>2278</v>
      </c>
      <c r="Y180" s="68">
        <v>2096</v>
      </c>
      <c r="Z180" s="68">
        <v>0</v>
      </c>
      <c r="AA180" s="68">
        <v>0</v>
      </c>
      <c r="AB180" s="68">
        <v>0</v>
      </c>
      <c r="AC180" s="68">
        <v>0</v>
      </c>
      <c r="AD180" s="68"/>
      <c r="AE180" s="68"/>
      <c r="AF180" s="68">
        <v>3</v>
      </c>
      <c r="AG180" s="68">
        <v>0</v>
      </c>
      <c r="AH180" s="68"/>
      <c r="AI180" s="68">
        <v>0</v>
      </c>
      <c r="AJ180" s="103"/>
      <c r="AK180" s="104"/>
      <c r="AL180" s="68"/>
      <c r="AM180" s="68"/>
      <c r="AN180" s="236" t="s">
        <v>604</v>
      </c>
      <c r="AO180" s="68"/>
      <c r="AP180" s="68">
        <f t="shared" si="85"/>
        <v>2278</v>
      </c>
      <c r="AQ180" s="69"/>
      <c r="AR180" s="481" t="s">
        <v>605</v>
      </c>
      <c r="AS180" s="482"/>
      <c r="AT180" s="482"/>
      <c r="AU180" s="482"/>
      <c r="AV180" s="482"/>
      <c r="AW180" s="482"/>
      <c r="AX180" s="482"/>
      <c r="AY180" s="482"/>
      <c r="AZ180" s="482"/>
      <c r="BA180" s="482"/>
      <c r="BB180" s="483"/>
      <c r="BC180" s="484"/>
      <c r="BD180" s="483"/>
      <c r="BE180" s="485">
        <v>2278</v>
      </c>
      <c r="BF180" s="114">
        <f t="shared" si="77"/>
        <v>0</v>
      </c>
      <c r="BG180" s="114" t="e">
        <f t="shared" si="78"/>
        <v>#DIV/0!</v>
      </c>
      <c r="BH180" s="179" t="e">
        <f t="shared" si="79"/>
        <v>#DIV/0!</v>
      </c>
      <c r="BI180" s="486"/>
      <c r="BJ180" s="487">
        <v>2278</v>
      </c>
      <c r="BK180" s="116">
        <f t="shared" si="80"/>
        <v>6549250</v>
      </c>
      <c r="BL180" s="249">
        <v>0</v>
      </c>
      <c r="BM180" s="250">
        <f t="shared" si="70"/>
        <v>0</v>
      </c>
      <c r="BN180" s="124" t="str">
        <f t="shared" si="81"/>
        <v>SO</v>
      </c>
      <c r="BO180" s="249">
        <v>0</v>
      </c>
      <c r="BP180" s="250">
        <f t="shared" si="71"/>
        <v>0</v>
      </c>
      <c r="BQ180" s="124" t="str">
        <f t="shared" si="82"/>
        <v>SO</v>
      </c>
      <c r="BR180" s="421">
        <v>0</v>
      </c>
      <c r="BS180" s="251">
        <f t="shared" si="72"/>
        <v>0</v>
      </c>
      <c r="BT180" s="252" t="str">
        <f t="shared" si="83"/>
        <v>SO</v>
      </c>
      <c r="BU180" s="253">
        <f t="shared" si="73"/>
        <v>0</v>
      </c>
      <c r="BV180" s="251">
        <f t="shared" si="74"/>
        <v>0</v>
      </c>
      <c r="BW180" s="252" t="str">
        <f t="shared" si="84"/>
        <v>SO</v>
      </c>
      <c r="BX180" s="109"/>
      <c r="BY180" s="252"/>
      <c r="BZ180" s="252"/>
      <c r="CA180" s="252"/>
      <c r="CB180" s="252"/>
      <c r="CC180" s="239"/>
      <c r="CD180" s="409" t="e">
        <f>-#REF!</f>
        <v>#REF!</v>
      </c>
      <c r="CE180" s="225"/>
      <c r="CF180" s="225"/>
      <c r="CG180" s="225"/>
      <c r="CH180" s="225"/>
      <c r="CI180" s="240"/>
      <c r="CJ180" s="241"/>
      <c r="CK180" s="225"/>
      <c r="CL180" s="225"/>
      <c r="CM180" s="225"/>
      <c r="CN180" s="225"/>
      <c r="CO180" s="225"/>
      <c r="CP180" s="240"/>
      <c r="CQ180" s="125" t="s">
        <v>606</v>
      </c>
      <c r="CR180" s="94"/>
      <c r="CS180" s="95"/>
      <c r="CT180" s="95"/>
      <c r="CU180" s="95"/>
      <c r="CV180" s="95"/>
      <c r="CW180" s="95"/>
      <c r="CX180" s="95"/>
      <c r="CY180" s="95"/>
      <c r="CZ180" s="95"/>
      <c r="DA180" s="95"/>
      <c r="DB180" s="95"/>
      <c r="DC180" s="95"/>
      <c r="DD180" s="95"/>
      <c r="DE180" s="95"/>
      <c r="DF180" s="96"/>
      <c r="DG180" s="97"/>
      <c r="DH180" s="95"/>
      <c r="DI180" s="95"/>
      <c r="DJ180" s="95"/>
      <c r="DK180" s="95"/>
      <c r="DL180" s="96"/>
      <c r="DM180" s="95"/>
      <c r="DN180" s="267" t="s">
        <v>607</v>
      </c>
      <c r="DO180" s="95"/>
      <c r="DP180" s="95"/>
      <c r="DQ180" s="95"/>
      <c r="DR180" s="95"/>
    </row>
    <row r="181" spans="1:122" s="57" customFormat="1" ht="38.25" hidden="1">
      <c r="A181" s="99" t="s">
        <v>69</v>
      </c>
      <c r="B181" s="100" t="s">
        <v>598</v>
      </c>
      <c r="C181" s="480" t="s">
        <v>608</v>
      </c>
      <c r="D181" s="99" t="s">
        <v>77</v>
      </c>
      <c r="E181" s="102">
        <v>1</v>
      </c>
      <c r="F181" s="102" t="s">
        <v>600</v>
      </c>
      <c r="G181" s="102"/>
      <c r="H181" s="102" t="s">
        <v>601</v>
      </c>
      <c r="I181" s="68">
        <v>55000</v>
      </c>
      <c r="J181" s="68">
        <v>55</v>
      </c>
      <c r="K181" s="68" t="s">
        <v>115</v>
      </c>
      <c r="L181" s="102"/>
      <c r="M181" s="102"/>
      <c r="N181" s="68"/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68">
        <v>0</v>
      </c>
      <c r="X181" s="68">
        <v>1878</v>
      </c>
      <c r="Y181" s="68">
        <v>1707</v>
      </c>
      <c r="Z181" s="68">
        <v>154</v>
      </c>
      <c r="AA181" s="68">
        <v>0</v>
      </c>
      <c r="AB181" s="68">
        <v>0</v>
      </c>
      <c r="AC181" s="68">
        <v>0</v>
      </c>
      <c r="AD181" s="68"/>
      <c r="AE181" s="68"/>
      <c r="AF181" s="68">
        <v>3</v>
      </c>
      <c r="AG181" s="68">
        <v>0</v>
      </c>
      <c r="AH181" s="68"/>
      <c r="AI181" s="68">
        <v>0</v>
      </c>
      <c r="AJ181" s="103"/>
      <c r="AK181" s="104"/>
      <c r="AL181" s="68"/>
      <c r="AM181" s="68"/>
      <c r="AN181" s="236" t="s">
        <v>609</v>
      </c>
      <c r="AO181" s="68"/>
      <c r="AP181" s="68">
        <f t="shared" si="85"/>
        <v>1878</v>
      </c>
      <c r="AQ181" s="69"/>
      <c r="AR181" s="481" t="s">
        <v>605</v>
      </c>
      <c r="AS181" s="482"/>
      <c r="AT181" s="482"/>
      <c r="AU181" s="482"/>
      <c r="AV181" s="482"/>
      <c r="AW181" s="482"/>
      <c r="AX181" s="482"/>
      <c r="AY181" s="482"/>
      <c r="AZ181" s="482"/>
      <c r="BA181" s="482"/>
      <c r="BB181" s="483"/>
      <c r="BC181" s="484"/>
      <c r="BD181" s="483"/>
      <c r="BE181" s="485">
        <v>1879</v>
      </c>
      <c r="BF181" s="114">
        <f t="shared" si="77"/>
        <v>0</v>
      </c>
      <c r="BG181" s="114" t="e">
        <f t="shared" si="78"/>
        <v>#DIV/0!</v>
      </c>
      <c r="BH181" s="179" t="e">
        <f t="shared" si="79"/>
        <v>#DIV/0!</v>
      </c>
      <c r="BI181" s="486"/>
      <c r="BJ181" s="487">
        <v>1879</v>
      </c>
      <c r="BK181" s="116">
        <f t="shared" si="80"/>
        <v>5402125</v>
      </c>
      <c r="BL181" s="117">
        <v>0</v>
      </c>
      <c r="BM181" s="118">
        <f t="shared" si="70"/>
        <v>0</v>
      </c>
      <c r="BN181" s="119" t="str">
        <f t="shared" si="81"/>
        <v>SO</v>
      </c>
      <c r="BO181" s="117">
        <v>0</v>
      </c>
      <c r="BP181" s="118">
        <f t="shared" si="71"/>
        <v>0</v>
      </c>
      <c r="BQ181" s="119" t="str">
        <f t="shared" si="82"/>
        <v>SO</v>
      </c>
      <c r="BR181" s="117">
        <v>0</v>
      </c>
      <c r="BS181" s="118">
        <f t="shared" si="72"/>
        <v>0</v>
      </c>
      <c r="BT181" s="119" t="str">
        <f t="shared" si="83"/>
        <v>SO</v>
      </c>
      <c r="BU181" s="122">
        <f t="shared" si="73"/>
        <v>0</v>
      </c>
      <c r="BV181" s="118">
        <f t="shared" si="74"/>
        <v>0</v>
      </c>
      <c r="BW181" s="119" t="str">
        <f t="shared" si="84"/>
        <v>SO</v>
      </c>
      <c r="BX181" s="109"/>
      <c r="BY181" s="123"/>
      <c r="BZ181" s="123"/>
      <c r="CA181" s="123"/>
      <c r="CB181" s="124"/>
      <c r="CC181" s="239"/>
      <c r="CD181" s="409" t="e">
        <f>-#REF!</f>
        <v>#REF!</v>
      </c>
      <c r="CE181" s="225"/>
      <c r="CF181" s="225"/>
      <c r="CG181" s="225"/>
      <c r="CH181" s="225"/>
      <c r="CI181" s="240"/>
      <c r="CJ181" s="241"/>
      <c r="CK181" s="225"/>
      <c r="CL181" s="225"/>
      <c r="CM181" s="225"/>
      <c r="CN181" s="225"/>
      <c r="CO181" s="225"/>
      <c r="CP181" s="240"/>
      <c r="CQ181" s="125" t="s">
        <v>606</v>
      </c>
      <c r="CR181" s="94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6"/>
      <c r="DG181" s="97"/>
      <c r="DH181" s="95"/>
      <c r="DI181" s="95"/>
      <c r="DJ181" s="95"/>
      <c r="DK181" s="95"/>
      <c r="DL181" s="96"/>
      <c r="DM181" s="95"/>
      <c r="DN181" s="267" t="s">
        <v>610</v>
      </c>
      <c r="DO181" s="95"/>
      <c r="DP181" s="95"/>
      <c r="DQ181" s="95"/>
      <c r="DR181" s="95"/>
    </row>
    <row r="182" spans="1:122" s="57" customFormat="1" ht="38.25" hidden="1">
      <c r="A182" s="99" t="s">
        <v>69</v>
      </c>
      <c r="B182" s="100" t="s">
        <v>598</v>
      </c>
      <c r="C182" s="480" t="s">
        <v>611</v>
      </c>
      <c r="D182" s="99" t="s">
        <v>77</v>
      </c>
      <c r="E182" s="102">
        <v>1</v>
      </c>
      <c r="F182" s="102" t="s">
        <v>600</v>
      </c>
      <c r="G182" s="102"/>
      <c r="H182" s="102" t="s">
        <v>601</v>
      </c>
      <c r="I182" s="68">
        <v>55000</v>
      </c>
      <c r="J182" s="68">
        <v>55</v>
      </c>
      <c r="K182" s="68" t="s">
        <v>115</v>
      </c>
      <c r="L182" s="102"/>
      <c r="M182" s="102"/>
      <c r="N182" s="68"/>
      <c r="O182" s="68">
        <v>0</v>
      </c>
      <c r="P182" s="68">
        <v>0</v>
      </c>
      <c r="Q182" s="68">
        <v>0</v>
      </c>
      <c r="R182" s="68">
        <v>0</v>
      </c>
      <c r="S182" s="68">
        <v>0</v>
      </c>
      <c r="T182" s="68">
        <v>0</v>
      </c>
      <c r="U182" s="68">
        <v>0</v>
      </c>
      <c r="V182" s="68">
        <v>0</v>
      </c>
      <c r="W182" s="68">
        <v>0</v>
      </c>
      <c r="X182" s="166">
        <v>2405</v>
      </c>
      <c r="Y182" s="166">
        <v>2188</v>
      </c>
      <c r="Z182" s="68">
        <v>0</v>
      </c>
      <c r="AA182" s="68">
        <v>0</v>
      </c>
      <c r="AB182" s="68">
        <v>0</v>
      </c>
      <c r="AC182" s="68">
        <v>0</v>
      </c>
      <c r="AD182" s="68"/>
      <c r="AE182" s="68"/>
      <c r="AF182" s="68">
        <v>3</v>
      </c>
      <c r="AG182" s="68">
        <v>0</v>
      </c>
      <c r="AH182" s="68"/>
      <c r="AI182" s="68">
        <v>0</v>
      </c>
      <c r="AJ182" s="103"/>
      <c r="AK182" s="104"/>
      <c r="AL182" s="68"/>
      <c r="AM182" s="68"/>
      <c r="AN182" s="236" t="s">
        <v>612</v>
      </c>
      <c r="AO182" s="68"/>
      <c r="AP182" s="68">
        <f t="shared" si="85"/>
        <v>2405</v>
      </c>
      <c r="AQ182" s="69"/>
      <c r="AR182" s="105">
        <v>530</v>
      </c>
      <c r="AS182" s="71"/>
      <c r="AT182" s="71"/>
      <c r="AU182" s="71"/>
      <c r="AV182" s="71"/>
      <c r="AW182" s="71">
        <v>98</v>
      </c>
      <c r="AX182" s="71">
        <v>485</v>
      </c>
      <c r="AY182" s="71">
        <v>197</v>
      </c>
      <c r="AZ182" s="71"/>
      <c r="BA182" s="71">
        <v>661</v>
      </c>
      <c r="BB182" s="68"/>
      <c r="BC182" s="145">
        <v>434</v>
      </c>
      <c r="BD182" s="68" t="s">
        <v>613</v>
      </c>
      <c r="BE182" s="73">
        <f t="shared" si="75"/>
        <v>2405</v>
      </c>
      <c r="BF182" s="114">
        <f t="shared" si="77"/>
        <v>0</v>
      </c>
      <c r="BG182" s="114" t="e">
        <f t="shared" si="78"/>
        <v>#DIV/0!</v>
      </c>
      <c r="BH182" s="179" t="e">
        <f t="shared" si="79"/>
        <v>#DIV/0!</v>
      </c>
      <c r="BI182" s="76"/>
      <c r="BJ182" s="77"/>
      <c r="BK182" s="116">
        <f t="shared" si="80"/>
        <v>6914375</v>
      </c>
      <c r="BL182" s="117">
        <v>0</v>
      </c>
      <c r="BM182" s="118">
        <f t="shared" si="70"/>
        <v>0</v>
      </c>
      <c r="BN182" s="119" t="str">
        <f t="shared" si="81"/>
        <v>SO</v>
      </c>
      <c r="BO182" s="117">
        <v>0</v>
      </c>
      <c r="BP182" s="118">
        <f t="shared" si="71"/>
        <v>0</v>
      </c>
      <c r="BQ182" s="119" t="str">
        <f t="shared" si="82"/>
        <v>SO</v>
      </c>
      <c r="BR182" s="117">
        <v>0</v>
      </c>
      <c r="BS182" s="118">
        <f t="shared" si="72"/>
        <v>0</v>
      </c>
      <c r="BT182" s="119" t="str">
        <f t="shared" si="83"/>
        <v>SO</v>
      </c>
      <c r="BU182" s="122">
        <f t="shared" si="73"/>
        <v>0</v>
      </c>
      <c r="BV182" s="118">
        <f t="shared" si="74"/>
        <v>0</v>
      </c>
      <c r="BW182" s="119" t="str">
        <f t="shared" si="84"/>
        <v>SO</v>
      </c>
      <c r="BX182" s="109"/>
      <c r="BY182" s="123"/>
      <c r="BZ182" s="123"/>
      <c r="CA182" s="123"/>
      <c r="CB182" s="124"/>
      <c r="CC182" s="239"/>
      <c r="CD182" s="225"/>
      <c r="CE182" s="225"/>
      <c r="CF182" s="225"/>
      <c r="CG182" s="225"/>
      <c r="CH182" s="225"/>
      <c r="CI182" s="240"/>
      <c r="CJ182" s="241"/>
      <c r="CK182" s="488" t="e">
        <f>#REF!</f>
        <v>#REF!</v>
      </c>
      <c r="CL182" s="225"/>
      <c r="CM182" s="225"/>
      <c r="CN182" s="225"/>
      <c r="CO182" s="225"/>
      <c r="CP182" s="240"/>
      <c r="CQ182" s="125" t="s">
        <v>614</v>
      </c>
      <c r="CR182" s="94"/>
      <c r="CS182" s="95"/>
      <c r="CT182" s="95"/>
      <c r="CU182" s="95"/>
      <c r="CV182" s="95"/>
      <c r="CW182" s="95"/>
      <c r="CX182" s="95"/>
      <c r="CY182" s="95"/>
      <c r="CZ182" s="95"/>
      <c r="DA182" s="95"/>
      <c r="DB182" s="95"/>
      <c r="DC182" s="95"/>
      <c r="DD182" s="95"/>
      <c r="DE182" s="95"/>
      <c r="DF182" s="96"/>
      <c r="DG182" s="97"/>
      <c r="DH182" s="95"/>
      <c r="DI182" s="95"/>
      <c r="DJ182" s="95"/>
      <c r="DK182" s="95"/>
      <c r="DL182" s="96"/>
      <c r="DM182" s="95"/>
      <c r="DN182" s="267" t="s">
        <v>615</v>
      </c>
      <c r="DO182" s="95"/>
      <c r="DP182" s="95"/>
      <c r="DQ182" s="95"/>
      <c r="DR182" s="95"/>
    </row>
    <row r="183" spans="1:122" s="57" customFormat="1" ht="38.25" hidden="1">
      <c r="A183" s="99" t="s">
        <v>69</v>
      </c>
      <c r="B183" s="100" t="s">
        <v>598</v>
      </c>
      <c r="C183" s="165" t="s">
        <v>616</v>
      </c>
      <c r="D183" s="99" t="s">
        <v>77</v>
      </c>
      <c r="E183" s="102">
        <v>1</v>
      </c>
      <c r="F183" s="102" t="s">
        <v>600</v>
      </c>
      <c r="G183" s="102"/>
      <c r="H183" s="102" t="s">
        <v>601</v>
      </c>
      <c r="I183" s="68">
        <v>55000</v>
      </c>
      <c r="J183" s="68">
        <v>55</v>
      </c>
      <c r="K183" s="68" t="s">
        <v>115</v>
      </c>
      <c r="L183" s="102"/>
      <c r="M183" s="102"/>
      <c r="N183" s="68"/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0</v>
      </c>
      <c r="W183" s="68">
        <v>0</v>
      </c>
      <c r="X183" s="166">
        <v>202</v>
      </c>
      <c r="Y183" s="166">
        <v>180</v>
      </c>
      <c r="Z183" s="68">
        <v>0</v>
      </c>
      <c r="AA183" s="68">
        <v>0</v>
      </c>
      <c r="AB183" s="68">
        <v>0</v>
      </c>
      <c r="AC183" s="68">
        <v>0</v>
      </c>
      <c r="AD183" s="68"/>
      <c r="AE183" s="68"/>
      <c r="AF183" s="68">
        <v>1</v>
      </c>
      <c r="AG183" s="68">
        <v>0</v>
      </c>
      <c r="AH183" s="68"/>
      <c r="AI183" s="68">
        <v>0</v>
      </c>
      <c r="AJ183" s="103"/>
      <c r="AK183" s="104"/>
      <c r="AL183" s="68"/>
      <c r="AM183" s="68"/>
      <c r="AN183" s="236" t="s">
        <v>617</v>
      </c>
      <c r="AO183" s="68"/>
      <c r="AP183" s="68">
        <f t="shared" si="85"/>
        <v>202</v>
      </c>
      <c r="AQ183" s="69"/>
      <c r="AR183" s="105"/>
      <c r="AS183" s="71"/>
      <c r="AT183" s="71"/>
      <c r="AU183" s="71"/>
      <c r="AV183" s="71"/>
      <c r="AW183" s="71">
        <v>202</v>
      </c>
      <c r="AX183" s="71"/>
      <c r="AY183" s="71"/>
      <c r="AZ183" s="71"/>
      <c r="BA183" s="71"/>
      <c r="BB183" s="68"/>
      <c r="BC183" s="72"/>
      <c r="BD183" s="68"/>
      <c r="BE183" s="73">
        <f t="shared" si="75"/>
        <v>202</v>
      </c>
      <c r="BF183" s="114">
        <f t="shared" si="77"/>
        <v>0</v>
      </c>
      <c r="BG183" s="114" t="e">
        <f t="shared" si="78"/>
        <v>#DIV/0!</v>
      </c>
      <c r="BH183" s="179" t="e">
        <f t="shared" si="79"/>
        <v>#DIV/0!</v>
      </c>
      <c r="BI183" s="76"/>
      <c r="BJ183" s="77"/>
      <c r="BK183" s="116">
        <f t="shared" si="80"/>
        <v>580750</v>
      </c>
      <c r="BL183" s="249">
        <v>0</v>
      </c>
      <c r="BM183" s="250">
        <f t="shared" si="70"/>
        <v>0</v>
      </c>
      <c r="BN183" s="124" t="str">
        <f t="shared" si="81"/>
        <v>SO</v>
      </c>
      <c r="BO183" s="249">
        <v>0</v>
      </c>
      <c r="BP183" s="250">
        <f t="shared" si="71"/>
        <v>0</v>
      </c>
      <c r="BQ183" s="124" t="str">
        <f t="shared" si="82"/>
        <v>SO</v>
      </c>
      <c r="BR183" s="421">
        <v>0</v>
      </c>
      <c r="BS183" s="251">
        <f t="shared" si="72"/>
        <v>0</v>
      </c>
      <c r="BT183" s="252" t="str">
        <f t="shared" si="83"/>
        <v>SO</v>
      </c>
      <c r="BU183" s="253">
        <f t="shared" si="73"/>
        <v>0</v>
      </c>
      <c r="BV183" s="251">
        <f t="shared" si="74"/>
        <v>0</v>
      </c>
      <c r="BW183" s="252" t="str">
        <f t="shared" si="84"/>
        <v>SO</v>
      </c>
      <c r="BX183" s="109"/>
      <c r="BY183" s="252"/>
      <c r="BZ183" s="252"/>
      <c r="CA183" s="252"/>
      <c r="CB183" s="252"/>
      <c r="CC183" s="239"/>
      <c r="CD183" s="225"/>
      <c r="CE183" s="225"/>
      <c r="CF183" s="225"/>
      <c r="CG183" s="225"/>
      <c r="CH183" s="225"/>
      <c r="CI183" s="240"/>
      <c r="CJ183" s="241"/>
      <c r="CK183" s="225"/>
      <c r="CL183" s="225"/>
      <c r="CM183" s="225"/>
      <c r="CN183" s="225"/>
      <c r="CO183" s="225"/>
      <c r="CP183" s="240"/>
      <c r="CQ183" s="125"/>
      <c r="CR183" s="94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6"/>
      <c r="DG183" s="97"/>
      <c r="DH183" s="95"/>
      <c r="DI183" s="95"/>
      <c r="DJ183" s="95"/>
      <c r="DK183" s="95"/>
      <c r="DL183" s="96"/>
      <c r="DM183" s="95"/>
      <c r="DN183" s="267" t="s">
        <v>607</v>
      </c>
      <c r="DO183" s="95"/>
      <c r="DP183" s="95"/>
      <c r="DQ183" s="95"/>
      <c r="DR183" s="95"/>
    </row>
    <row r="184" spans="1:122" s="57" customFormat="1" ht="38.25" hidden="1">
      <c r="A184" s="99" t="s">
        <v>69</v>
      </c>
      <c r="B184" s="100" t="s">
        <v>598</v>
      </c>
      <c r="C184" s="165" t="s">
        <v>618</v>
      </c>
      <c r="D184" s="99" t="s">
        <v>77</v>
      </c>
      <c r="E184" s="102">
        <v>1</v>
      </c>
      <c r="F184" s="102" t="s">
        <v>600</v>
      </c>
      <c r="G184" s="102"/>
      <c r="H184" s="102" t="s">
        <v>601</v>
      </c>
      <c r="I184" s="68">
        <v>55000</v>
      </c>
      <c r="J184" s="68">
        <v>55</v>
      </c>
      <c r="K184" s="68" t="s">
        <v>115</v>
      </c>
      <c r="L184" s="102"/>
      <c r="M184" s="102"/>
      <c r="N184" s="68"/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166">
        <v>2178</v>
      </c>
      <c r="Y184" s="166">
        <v>2115</v>
      </c>
      <c r="Z184" s="68">
        <v>0</v>
      </c>
      <c r="AA184" s="68">
        <v>0</v>
      </c>
      <c r="AB184" s="68">
        <v>0</v>
      </c>
      <c r="AC184" s="68">
        <v>0</v>
      </c>
      <c r="AD184" s="68"/>
      <c r="AE184" s="68"/>
      <c r="AF184" s="68">
        <v>1</v>
      </c>
      <c r="AG184" s="68">
        <v>0</v>
      </c>
      <c r="AH184" s="68"/>
      <c r="AI184" s="68">
        <v>0</v>
      </c>
      <c r="AJ184" s="103"/>
      <c r="AK184" s="104"/>
      <c r="AL184" s="68"/>
      <c r="AM184" s="68"/>
      <c r="AN184" s="236" t="s">
        <v>619</v>
      </c>
      <c r="AO184" s="68"/>
      <c r="AP184" s="68">
        <f t="shared" si="85"/>
        <v>2178</v>
      </c>
      <c r="AQ184" s="69"/>
      <c r="AR184" s="489"/>
      <c r="AS184" s="71"/>
      <c r="AT184" s="71"/>
      <c r="AU184" s="71"/>
      <c r="AV184" s="71"/>
      <c r="AW184" s="71"/>
      <c r="AX184" s="71"/>
      <c r="AY184" s="71"/>
      <c r="AZ184" s="71"/>
      <c r="BA184" s="71"/>
      <c r="BB184" s="68"/>
      <c r="BC184" s="145">
        <v>2178</v>
      </c>
      <c r="BD184" s="68"/>
      <c r="BE184" s="73">
        <v>2178</v>
      </c>
      <c r="BF184" s="114">
        <f t="shared" si="77"/>
        <v>0</v>
      </c>
      <c r="BG184" s="114" t="e">
        <f t="shared" si="78"/>
        <v>#DIV/0!</v>
      </c>
      <c r="BH184" s="179" t="e">
        <f t="shared" si="79"/>
        <v>#DIV/0!</v>
      </c>
      <c r="BI184" s="76"/>
      <c r="BJ184" s="77"/>
      <c r="BK184" s="116">
        <f t="shared" si="80"/>
        <v>6261750</v>
      </c>
      <c r="BL184" s="117">
        <v>0</v>
      </c>
      <c r="BM184" s="118">
        <f t="shared" si="70"/>
        <v>0</v>
      </c>
      <c r="BN184" s="119" t="str">
        <f t="shared" si="81"/>
        <v>SO</v>
      </c>
      <c r="BO184" s="117">
        <v>0</v>
      </c>
      <c r="BP184" s="118">
        <f t="shared" si="71"/>
        <v>0</v>
      </c>
      <c r="BQ184" s="119" t="str">
        <f t="shared" si="82"/>
        <v>SO</v>
      </c>
      <c r="BR184" s="117">
        <v>0</v>
      </c>
      <c r="BS184" s="118">
        <f t="shared" si="72"/>
        <v>0</v>
      </c>
      <c r="BT184" s="119" t="str">
        <f t="shared" si="83"/>
        <v>SO</v>
      </c>
      <c r="BU184" s="122">
        <f t="shared" si="73"/>
        <v>0</v>
      </c>
      <c r="BV184" s="118">
        <f t="shared" si="74"/>
        <v>0</v>
      </c>
      <c r="BW184" s="119" t="str">
        <f t="shared" si="84"/>
        <v>SO</v>
      </c>
      <c r="BX184" s="109"/>
      <c r="BY184" s="123"/>
      <c r="BZ184" s="123"/>
      <c r="CA184" s="123"/>
      <c r="CB184" s="124"/>
      <c r="CC184" s="239"/>
      <c r="CD184" s="225"/>
      <c r="CE184" s="225"/>
      <c r="CF184" s="225"/>
      <c r="CG184" s="225"/>
      <c r="CH184" s="225"/>
      <c r="CI184" s="240"/>
      <c r="CJ184" s="241"/>
      <c r="CK184" s="225"/>
      <c r="CL184" s="225"/>
      <c r="CM184" s="225"/>
      <c r="CN184" s="225"/>
      <c r="CO184" s="225"/>
      <c r="CP184" s="240"/>
      <c r="CQ184" s="125"/>
      <c r="CR184" s="94"/>
      <c r="CS184" s="95"/>
      <c r="CT184" s="95"/>
      <c r="CU184" s="95"/>
      <c r="CV184" s="95"/>
      <c r="CW184" s="95"/>
      <c r="CX184" s="95"/>
      <c r="CY184" s="95"/>
      <c r="CZ184" s="95"/>
      <c r="DA184" s="95"/>
      <c r="DB184" s="95"/>
      <c r="DC184" s="95"/>
      <c r="DD184" s="95"/>
      <c r="DE184" s="95"/>
      <c r="DF184" s="96"/>
      <c r="DG184" s="97"/>
      <c r="DH184" s="95"/>
      <c r="DI184" s="95"/>
      <c r="DJ184" s="95"/>
      <c r="DK184" s="95"/>
      <c r="DL184" s="96"/>
      <c r="DM184" s="95"/>
      <c r="DN184" s="267" t="s">
        <v>607</v>
      </c>
      <c r="DO184" s="95"/>
      <c r="DP184" s="95"/>
      <c r="DQ184" s="95"/>
      <c r="DR184" s="95"/>
    </row>
    <row r="185" spans="1:122" s="57" customFormat="1" ht="38.25" hidden="1">
      <c r="A185" s="99" t="s">
        <v>69</v>
      </c>
      <c r="B185" s="100" t="s">
        <v>620</v>
      </c>
      <c r="C185" s="165" t="s">
        <v>621</v>
      </c>
      <c r="D185" s="99" t="s">
        <v>77</v>
      </c>
      <c r="E185" s="102">
        <v>1</v>
      </c>
      <c r="F185" s="102" t="s">
        <v>622</v>
      </c>
      <c r="G185" s="102"/>
      <c r="H185" s="102" t="s">
        <v>623</v>
      </c>
      <c r="I185" s="68">
        <v>57600</v>
      </c>
      <c r="J185" s="68">
        <v>57</v>
      </c>
      <c r="K185" s="68" t="s">
        <v>115</v>
      </c>
      <c r="L185" s="102">
        <v>2006</v>
      </c>
      <c r="M185" s="102"/>
      <c r="N185" s="68">
        <f t="shared" si="76"/>
        <v>2550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2550</v>
      </c>
      <c r="Y185" s="68">
        <v>2041</v>
      </c>
      <c r="Z185" s="68">
        <v>147</v>
      </c>
      <c r="AA185" s="68">
        <v>38</v>
      </c>
      <c r="AB185" s="68">
        <v>0</v>
      </c>
      <c r="AC185" s="68">
        <v>0</v>
      </c>
      <c r="AD185" s="68"/>
      <c r="AE185" s="68"/>
      <c r="AF185" s="68">
        <v>2</v>
      </c>
      <c r="AG185" s="68">
        <v>0</v>
      </c>
      <c r="AH185" s="68">
        <v>99</v>
      </c>
      <c r="AI185" s="68">
        <v>0</v>
      </c>
      <c r="AJ185" s="103"/>
      <c r="AK185" s="104"/>
      <c r="AL185" s="68"/>
      <c r="AM185" s="68"/>
      <c r="AN185" s="236" t="s">
        <v>624</v>
      </c>
      <c r="AO185" s="68" t="s">
        <v>625</v>
      </c>
      <c r="AP185" s="68">
        <f t="shared" si="85"/>
        <v>2550</v>
      </c>
      <c r="AQ185" s="69"/>
      <c r="AR185" s="105">
        <f>1445+372</f>
        <v>1817</v>
      </c>
      <c r="AS185" s="71">
        <v>205</v>
      </c>
      <c r="AT185" s="71">
        <v>40</v>
      </c>
      <c r="AU185" s="71"/>
      <c r="AV185" s="71"/>
      <c r="AW185" s="71">
        <v>344</v>
      </c>
      <c r="AX185" s="71"/>
      <c r="AY185" s="71">
        <v>144</v>
      </c>
      <c r="AZ185" s="71"/>
      <c r="BA185" s="71"/>
      <c r="BB185" s="68"/>
      <c r="BC185" s="72"/>
      <c r="BD185" s="68"/>
      <c r="BE185" s="73">
        <f t="shared" si="75"/>
        <v>2550</v>
      </c>
      <c r="BF185" s="114">
        <f t="shared" si="77"/>
        <v>1.5686274509803921E-2</v>
      </c>
      <c r="BG185" s="114" t="e">
        <f t="shared" si="78"/>
        <v>#DIV/0!</v>
      </c>
      <c r="BH185" s="179" t="e">
        <f t="shared" si="79"/>
        <v>#DIV/0!</v>
      </c>
      <c r="BI185" s="76"/>
      <c r="BJ185" s="77"/>
      <c r="BK185" s="116">
        <f t="shared" si="80"/>
        <v>7331250</v>
      </c>
      <c r="BL185" s="249">
        <v>191775.2512</v>
      </c>
      <c r="BM185" s="250">
        <f t="shared" si="70"/>
        <v>2.6158602039215686E-2</v>
      </c>
      <c r="BN185" s="124" t="str">
        <f t="shared" si="81"/>
        <v>A</v>
      </c>
      <c r="BO185" s="180">
        <v>299930.59085600002</v>
      </c>
      <c r="BP185" s="250">
        <f t="shared" si="71"/>
        <v>4.0911248539607849E-2</v>
      </c>
      <c r="BQ185" s="124" t="str">
        <f t="shared" si="82"/>
        <v>A</v>
      </c>
      <c r="BR185" s="229">
        <v>1577757</v>
      </c>
      <c r="BS185" s="251">
        <f t="shared" si="72"/>
        <v>0.215209820971867</v>
      </c>
      <c r="BT185" s="252" t="str">
        <f t="shared" si="83"/>
        <v>B</v>
      </c>
      <c r="BU185" s="253">
        <f t="shared" si="73"/>
        <v>2069462.8420560001</v>
      </c>
      <c r="BV185" s="251">
        <f t="shared" si="74"/>
        <v>0.28227967155069056</v>
      </c>
      <c r="BW185" s="252" t="str">
        <f t="shared" si="84"/>
        <v>B</v>
      </c>
      <c r="BX185" s="109"/>
      <c r="BY185" s="252"/>
      <c r="BZ185" s="252"/>
      <c r="CA185" s="252"/>
      <c r="CB185" s="252"/>
      <c r="CC185" s="239"/>
      <c r="CD185" s="225"/>
      <c r="CE185" s="225"/>
      <c r="CF185" s="225"/>
      <c r="CG185" s="225"/>
      <c r="CH185" s="225"/>
      <c r="CI185" s="240"/>
      <c r="CJ185" s="241"/>
      <c r="CK185" s="225"/>
      <c r="CL185" s="225"/>
      <c r="CM185" s="225"/>
      <c r="CN185" s="225"/>
      <c r="CO185" s="225"/>
      <c r="CP185" s="240"/>
      <c r="CQ185" s="125"/>
      <c r="CR185" s="94"/>
      <c r="CS185" s="95"/>
      <c r="CT185" s="95"/>
      <c r="CU185" s="95"/>
      <c r="CV185" s="95"/>
      <c r="CW185" s="95"/>
      <c r="CX185" s="95"/>
      <c r="CY185" s="95"/>
      <c r="CZ185" s="95"/>
      <c r="DA185" s="95"/>
      <c r="DB185" s="95"/>
      <c r="DC185" s="95"/>
      <c r="DD185" s="95"/>
      <c r="DE185" s="95"/>
      <c r="DF185" s="96"/>
      <c r="DG185" s="97"/>
      <c r="DH185" s="95"/>
      <c r="DI185" s="95"/>
      <c r="DJ185" s="95"/>
      <c r="DK185" s="95"/>
      <c r="DL185" s="96"/>
      <c r="DM185" s="95"/>
      <c r="DN185" s="95"/>
      <c r="DO185" s="95"/>
      <c r="DP185" s="95"/>
      <c r="DQ185" s="95"/>
      <c r="DR185" s="95"/>
    </row>
    <row r="186" spans="1:122" s="57" customFormat="1" ht="38.25" hidden="1">
      <c r="A186" s="99" t="s">
        <v>69</v>
      </c>
      <c r="B186" s="344" t="s">
        <v>626</v>
      </c>
      <c r="C186" s="490" t="s">
        <v>627</v>
      </c>
      <c r="D186" s="99" t="s">
        <v>77</v>
      </c>
      <c r="E186" s="165"/>
      <c r="F186" s="347" t="s">
        <v>628</v>
      </c>
      <c r="G186" s="347"/>
      <c r="H186" s="347" t="s">
        <v>629</v>
      </c>
      <c r="I186" s="348">
        <v>57070</v>
      </c>
      <c r="J186" s="348">
        <v>57</v>
      </c>
      <c r="K186" s="348" t="s">
        <v>115</v>
      </c>
      <c r="L186" s="102">
        <v>1903</v>
      </c>
      <c r="M186" s="102"/>
      <c r="N186" s="68">
        <f t="shared" si="76"/>
        <v>2278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2278</v>
      </c>
      <c r="Y186" s="68">
        <v>1771</v>
      </c>
      <c r="Z186" s="68">
        <v>0</v>
      </c>
      <c r="AA186" s="68">
        <v>0</v>
      </c>
      <c r="AB186" s="68">
        <v>0</v>
      </c>
      <c r="AC186" s="68">
        <v>0</v>
      </c>
      <c r="AD186" s="68"/>
      <c r="AE186" s="68"/>
      <c r="AF186" s="68">
        <v>2</v>
      </c>
      <c r="AG186" s="68">
        <v>0</v>
      </c>
      <c r="AH186" s="68">
        <v>10</v>
      </c>
      <c r="AI186" s="68">
        <v>0</v>
      </c>
      <c r="AJ186" s="103"/>
      <c r="AK186" s="104"/>
      <c r="AL186" s="68"/>
      <c r="AM186" s="68"/>
      <c r="AN186" s="236" t="s">
        <v>630</v>
      </c>
      <c r="AO186" s="68" t="s">
        <v>631</v>
      </c>
      <c r="AP186" s="68">
        <f t="shared" si="85"/>
        <v>2278</v>
      </c>
      <c r="AQ186" s="69"/>
      <c r="AR186" s="105">
        <v>2277</v>
      </c>
      <c r="AS186" s="71"/>
      <c r="AT186" s="71"/>
      <c r="AU186" s="71"/>
      <c r="AV186" s="71"/>
      <c r="AW186" s="71"/>
      <c r="AX186" s="71"/>
      <c r="AY186" s="71"/>
      <c r="AZ186" s="71"/>
      <c r="BA186" s="71"/>
      <c r="BB186" s="68"/>
      <c r="BC186" s="72"/>
      <c r="BD186" s="68"/>
      <c r="BE186" s="73">
        <f t="shared" si="75"/>
        <v>2277</v>
      </c>
      <c r="BF186" s="114">
        <f t="shared" si="77"/>
        <v>0</v>
      </c>
      <c r="BG186" s="114" t="e">
        <f t="shared" si="78"/>
        <v>#DIV/0!</v>
      </c>
      <c r="BH186" s="179" t="e">
        <f t="shared" si="79"/>
        <v>#DIV/0!</v>
      </c>
      <c r="BI186" s="76"/>
      <c r="BJ186" s="77"/>
      <c r="BK186" s="116">
        <f t="shared" si="80"/>
        <v>6546375</v>
      </c>
      <c r="BL186" s="117">
        <v>550585.77599999995</v>
      </c>
      <c r="BM186" s="118">
        <f t="shared" si="70"/>
        <v>8.4105444005270091E-2</v>
      </c>
      <c r="BN186" s="119" t="str">
        <f t="shared" si="81"/>
        <v>A</v>
      </c>
      <c r="BO186" s="120">
        <v>341717.862096</v>
      </c>
      <c r="BP186" s="118">
        <f t="shared" si="71"/>
        <v>5.2199555035573122E-2</v>
      </c>
      <c r="BQ186" s="119" t="str">
        <f t="shared" si="82"/>
        <v>A</v>
      </c>
      <c r="BR186" s="256">
        <v>785300</v>
      </c>
      <c r="BS186" s="118">
        <f t="shared" si="72"/>
        <v>0.11995951958144775</v>
      </c>
      <c r="BT186" s="119" t="str">
        <f t="shared" si="83"/>
        <v>A</v>
      </c>
      <c r="BU186" s="122">
        <f t="shared" si="73"/>
        <v>1677603.6380960001</v>
      </c>
      <c r="BV186" s="118">
        <f t="shared" si="74"/>
        <v>0.25626451862229099</v>
      </c>
      <c r="BW186" s="119" t="str">
        <f t="shared" si="84"/>
        <v>B</v>
      </c>
      <c r="BX186" s="109"/>
      <c r="BY186" s="123"/>
      <c r="BZ186" s="123"/>
      <c r="CA186" s="123"/>
      <c r="CB186" s="124"/>
      <c r="CC186" s="239"/>
      <c r="CD186" s="225"/>
      <c r="CE186" s="225"/>
      <c r="CF186" s="225"/>
      <c r="CG186" s="225"/>
      <c r="CH186" s="225"/>
      <c r="CI186" s="240"/>
      <c r="CJ186" s="241"/>
      <c r="CK186" s="225"/>
      <c r="CL186" s="225"/>
      <c r="CM186" s="225"/>
      <c r="CN186" s="225"/>
      <c r="CO186" s="225"/>
      <c r="CP186" s="240"/>
      <c r="CQ186" s="125"/>
      <c r="CR186" s="94"/>
      <c r="CS186" s="95"/>
      <c r="CT186" s="95"/>
      <c r="CU186" s="95"/>
      <c r="CV186" s="95"/>
      <c r="CW186" s="95"/>
      <c r="CX186" s="95"/>
      <c r="CY186" s="95"/>
      <c r="CZ186" s="95"/>
      <c r="DA186" s="95"/>
      <c r="DB186" s="95"/>
      <c r="DC186" s="95"/>
      <c r="DD186" s="95"/>
      <c r="DE186" s="95"/>
      <c r="DF186" s="96"/>
      <c r="DG186" s="97"/>
      <c r="DH186" s="95"/>
      <c r="DI186" s="95"/>
      <c r="DJ186" s="95"/>
      <c r="DK186" s="95"/>
      <c r="DL186" s="96"/>
      <c r="DM186" s="95"/>
      <c r="DN186" s="95"/>
      <c r="DO186" s="95"/>
      <c r="DP186" s="95"/>
      <c r="DQ186" s="95"/>
      <c r="DR186" s="95"/>
    </row>
    <row r="187" spans="1:122" s="57" customFormat="1" ht="38.25" hidden="1">
      <c r="A187" s="99" t="s">
        <v>69</v>
      </c>
      <c r="B187" s="490" t="s">
        <v>626</v>
      </c>
      <c r="C187" s="490" t="s">
        <v>632</v>
      </c>
      <c r="D187" s="99" t="s">
        <v>77</v>
      </c>
      <c r="E187" s="165"/>
      <c r="F187" s="347" t="s">
        <v>628</v>
      </c>
      <c r="G187" s="347"/>
      <c r="H187" s="347" t="s">
        <v>629</v>
      </c>
      <c r="I187" s="348">
        <v>57070</v>
      </c>
      <c r="J187" s="348">
        <v>57</v>
      </c>
      <c r="K187" s="348" t="s">
        <v>115</v>
      </c>
      <c r="L187" s="102">
        <v>1903</v>
      </c>
      <c r="M187" s="102"/>
      <c r="N187" s="68">
        <f t="shared" si="76"/>
        <v>1941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1941</v>
      </c>
      <c r="Y187" s="68">
        <v>1715</v>
      </c>
      <c r="Z187" s="68">
        <v>0</v>
      </c>
      <c r="AA187" s="68">
        <v>0</v>
      </c>
      <c r="AB187" s="68">
        <v>0</v>
      </c>
      <c r="AC187" s="68">
        <v>0</v>
      </c>
      <c r="AD187" s="68"/>
      <c r="AE187" s="68"/>
      <c r="AF187" s="68">
        <v>2</v>
      </c>
      <c r="AG187" s="68">
        <v>0</v>
      </c>
      <c r="AH187" s="68">
        <v>15</v>
      </c>
      <c r="AI187" s="68">
        <v>0</v>
      </c>
      <c r="AJ187" s="103"/>
      <c r="AK187" s="104"/>
      <c r="AL187" s="68"/>
      <c r="AM187" s="68"/>
      <c r="AN187" s="236" t="s">
        <v>633</v>
      </c>
      <c r="AO187" s="68" t="s">
        <v>634</v>
      </c>
      <c r="AP187" s="68">
        <f t="shared" si="85"/>
        <v>1941</v>
      </c>
      <c r="AQ187" s="69"/>
      <c r="AR187" s="105"/>
      <c r="AS187" s="71"/>
      <c r="AT187" s="71"/>
      <c r="AU187" s="71"/>
      <c r="AV187" s="71"/>
      <c r="AW187" s="71"/>
      <c r="AX187" s="71"/>
      <c r="AY187" s="71"/>
      <c r="AZ187" s="71"/>
      <c r="BA187" s="71"/>
      <c r="BB187" s="68">
        <v>1941</v>
      </c>
      <c r="BC187" s="72"/>
      <c r="BD187" s="68"/>
      <c r="BE187" s="73">
        <f t="shared" si="75"/>
        <v>1941</v>
      </c>
      <c r="BF187" s="114">
        <f t="shared" si="77"/>
        <v>0</v>
      </c>
      <c r="BG187" s="114" t="e">
        <f t="shared" si="78"/>
        <v>#DIV/0!</v>
      </c>
      <c r="BH187" s="179" t="e">
        <f t="shared" si="79"/>
        <v>#DIV/0!</v>
      </c>
      <c r="BI187" s="76"/>
      <c r="BJ187" s="77"/>
      <c r="BK187" s="116">
        <f t="shared" si="80"/>
        <v>5580375</v>
      </c>
      <c r="BL187" s="117">
        <v>228319.27039999998</v>
      </c>
      <c r="BM187" s="118">
        <f t="shared" si="70"/>
        <v>4.0914682328696543E-2</v>
      </c>
      <c r="BN187" s="119" t="str">
        <f t="shared" si="81"/>
        <v>A</v>
      </c>
      <c r="BO187" s="120">
        <v>295957.05068799999</v>
      </c>
      <c r="BP187" s="118">
        <f t="shared" si="71"/>
        <v>5.3035333770221536E-2</v>
      </c>
      <c r="BQ187" s="119" t="str">
        <f t="shared" si="82"/>
        <v>A</v>
      </c>
      <c r="BR187" s="256">
        <v>0</v>
      </c>
      <c r="BS187" s="118">
        <f t="shared" si="72"/>
        <v>0</v>
      </c>
      <c r="BT187" s="119" t="s">
        <v>97</v>
      </c>
      <c r="BU187" s="122">
        <f t="shared" si="73"/>
        <v>524276.32108799997</v>
      </c>
      <c r="BV187" s="118">
        <f t="shared" si="74"/>
        <v>9.3950016098918079E-2</v>
      </c>
      <c r="BW187" s="119" t="str">
        <f t="shared" si="84"/>
        <v>A</v>
      </c>
      <c r="BX187" s="109"/>
      <c r="BY187" s="123"/>
      <c r="BZ187" s="123"/>
      <c r="CA187" s="123"/>
      <c r="CB187" s="124"/>
      <c r="CC187" s="239"/>
      <c r="CD187" s="225"/>
      <c r="CE187" s="225"/>
      <c r="CF187" s="225"/>
      <c r="CG187" s="225"/>
      <c r="CH187" s="225"/>
      <c r="CI187" s="240"/>
      <c r="CJ187" s="241"/>
      <c r="CK187" s="225"/>
      <c r="CL187" s="225"/>
      <c r="CM187" s="225"/>
      <c r="CN187" s="225"/>
      <c r="CO187" s="225"/>
      <c r="CP187" s="240"/>
      <c r="CQ187" s="125"/>
      <c r="CR187" s="94"/>
      <c r="CS187" s="95"/>
      <c r="CT187" s="95"/>
      <c r="CU187" s="95"/>
      <c r="CV187" s="95"/>
      <c r="CW187" s="95"/>
      <c r="CX187" s="95"/>
      <c r="CY187" s="95"/>
      <c r="CZ187" s="95"/>
      <c r="DA187" s="95"/>
      <c r="DB187" s="95"/>
      <c r="DC187" s="95"/>
      <c r="DD187" s="95"/>
      <c r="DE187" s="95"/>
      <c r="DF187" s="96"/>
      <c r="DG187" s="97"/>
      <c r="DH187" s="95"/>
      <c r="DI187" s="95"/>
      <c r="DJ187" s="95"/>
      <c r="DK187" s="95"/>
      <c r="DL187" s="96"/>
      <c r="DM187" s="95"/>
      <c r="DN187" s="95"/>
      <c r="DO187" s="95"/>
      <c r="DP187" s="95"/>
      <c r="DQ187" s="95"/>
      <c r="DR187" s="95"/>
    </row>
    <row r="188" spans="1:122" s="491" customFormat="1" ht="38.25" hidden="1">
      <c r="A188" s="346" t="s">
        <v>69</v>
      </c>
      <c r="B188" s="490" t="s">
        <v>626</v>
      </c>
      <c r="C188" s="490" t="s">
        <v>635</v>
      </c>
      <c r="D188" s="99" t="s">
        <v>77</v>
      </c>
      <c r="E188" s="347"/>
      <c r="F188" s="347" t="s">
        <v>628</v>
      </c>
      <c r="G188" s="347"/>
      <c r="H188" s="347" t="s">
        <v>629</v>
      </c>
      <c r="I188" s="348">
        <v>57070</v>
      </c>
      <c r="J188" s="348">
        <v>57</v>
      </c>
      <c r="K188" s="348" t="s">
        <v>115</v>
      </c>
      <c r="L188" s="165">
        <v>1903</v>
      </c>
      <c r="M188" s="165"/>
      <c r="N188" s="68">
        <f t="shared" si="76"/>
        <v>8220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348">
        <v>8220</v>
      </c>
      <c r="Y188" s="348">
        <v>6406</v>
      </c>
      <c r="Z188" s="348">
        <v>86</v>
      </c>
      <c r="AA188" s="348">
        <v>0</v>
      </c>
      <c r="AB188" s="348">
        <v>0</v>
      </c>
      <c r="AC188" s="348">
        <v>0</v>
      </c>
      <c r="AD188" s="348"/>
      <c r="AE188" s="348">
        <v>945</v>
      </c>
      <c r="AF188" s="348">
        <v>2</v>
      </c>
      <c r="AG188" s="348">
        <v>0</v>
      </c>
      <c r="AH188" s="348">
        <v>34</v>
      </c>
      <c r="AI188" s="348">
        <v>0</v>
      </c>
      <c r="AJ188" s="349"/>
      <c r="AK188" s="350"/>
      <c r="AL188" s="348"/>
      <c r="AM188" s="348"/>
      <c r="AN188" s="351" t="s">
        <v>636</v>
      </c>
      <c r="AO188" s="348" t="s">
        <v>631</v>
      </c>
      <c r="AP188" s="348">
        <f t="shared" si="85"/>
        <v>8220</v>
      </c>
      <c r="AQ188" s="353"/>
      <c r="AR188" s="354"/>
      <c r="AS188" s="355">
        <v>5136</v>
      </c>
      <c r="AT188" s="355"/>
      <c r="AU188" s="355"/>
      <c r="AV188" s="355"/>
      <c r="AW188" s="355"/>
      <c r="AX188" s="355"/>
      <c r="AY188" s="355"/>
      <c r="AZ188" s="355"/>
      <c r="BA188" s="355"/>
      <c r="BB188" s="348"/>
      <c r="BC188" s="492"/>
      <c r="BD188" s="348"/>
      <c r="BE188" s="357">
        <f t="shared" si="75"/>
        <v>5136</v>
      </c>
      <c r="BF188" s="358">
        <f t="shared" si="77"/>
        <v>0</v>
      </c>
      <c r="BG188" s="358" t="e">
        <f t="shared" si="78"/>
        <v>#DIV/0!</v>
      </c>
      <c r="BH188" s="358" t="e">
        <f t="shared" si="79"/>
        <v>#DIV/0!</v>
      </c>
      <c r="BI188" s="360"/>
      <c r="BJ188" s="361"/>
      <c r="BK188" s="362">
        <f t="shared" si="80"/>
        <v>14766000</v>
      </c>
      <c r="BL188" s="384">
        <v>1239747.7664000001</v>
      </c>
      <c r="BM188" s="364">
        <f t="shared" si="70"/>
        <v>8.3959621183800626E-2</v>
      </c>
      <c r="BN188" s="365" t="str">
        <f t="shared" si="81"/>
        <v>A</v>
      </c>
      <c r="BO188" s="387">
        <v>486204.08896799997</v>
      </c>
      <c r="BP188" s="364">
        <f t="shared" si="71"/>
        <v>3.2927271364485977E-2</v>
      </c>
      <c r="BQ188" s="365" t="str">
        <f t="shared" si="82"/>
        <v>A</v>
      </c>
      <c r="BR188" s="493">
        <v>0</v>
      </c>
      <c r="BS188" s="364">
        <f t="shared" si="72"/>
        <v>0</v>
      </c>
      <c r="BT188" s="365" t="s">
        <v>97</v>
      </c>
      <c r="BU188" s="368">
        <f t="shared" si="73"/>
        <v>1725951.855368</v>
      </c>
      <c r="BV188" s="364">
        <f t="shared" si="74"/>
        <v>0.1168868925482866</v>
      </c>
      <c r="BW188" s="365" t="str">
        <f t="shared" si="84"/>
        <v>A</v>
      </c>
      <c r="BX188" s="109"/>
      <c r="BY188" s="371"/>
      <c r="BZ188" s="371"/>
      <c r="CA188" s="371"/>
      <c r="CB188" s="372"/>
      <c r="CC188" s="494"/>
      <c r="CD188" s="495"/>
      <c r="CE188" s="495"/>
      <c r="CF188" s="495"/>
      <c r="CG188" s="495"/>
      <c r="CH188" s="495"/>
      <c r="CI188" s="496"/>
      <c r="CJ188" s="497"/>
      <c r="CK188" s="495"/>
      <c r="CL188" s="495"/>
      <c r="CM188" s="495"/>
      <c r="CN188" s="495"/>
      <c r="CO188" s="495"/>
      <c r="CP188" s="496"/>
      <c r="CQ188" s="378"/>
      <c r="CR188" s="379"/>
      <c r="CS188" s="380"/>
      <c r="CT188" s="380"/>
      <c r="CU188" s="380"/>
      <c r="CV188" s="380"/>
      <c r="CW188" s="380"/>
      <c r="CX188" s="380"/>
      <c r="CY188" s="380"/>
      <c r="CZ188" s="380"/>
      <c r="DA188" s="380"/>
      <c r="DB188" s="380"/>
      <c r="DC188" s="380"/>
      <c r="DD188" s="380"/>
      <c r="DE188" s="380"/>
      <c r="DF188" s="381"/>
      <c r="DG188" s="382"/>
      <c r="DH188" s="380"/>
      <c r="DI188" s="380"/>
      <c r="DJ188" s="380"/>
      <c r="DK188" s="380"/>
      <c r="DL188" s="96"/>
      <c r="DM188" s="380"/>
      <c r="DN188" s="380"/>
      <c r="DO188" s="380"/>
      <c r="DP188" s="380"/>
      <c r="DQ188" s="380"/>
      <c r="DR188" s="380"/>
    </row>
    <row r="189" spans="1:122" s="491" customFormat="1" ht="51" hidden="1">
      <c r="A189" s="346" t="s">
        <v>69</v>
      </c>
      <c r="B189" s="490" t="s">
        <v>626</v>
      </c>
      <c r="C189" s="490" t="s">
        <v>637</v>
      </c>
      <c r="D189" s="99" t="s">
        <v>77</v>
      </c>
      <c r="E189" s="347"/>
      <c r="F189" s="347" t="s">
        <v>628</v>
      </c>
      <c r="G189" s="347"/>
      <c r="H189" s="347" t="s">
        <v>629</v>
      </c>
      <c r="I189" s="348">
        <v>57070</v>
      </c>
      <c r="J189" s="348">
        <v>57</v>
      </c>
      <c r="K189" s="348" t="s">
        <v>115</v>
      </c>
      <c r="L189" s="165">
        <v>1903</v>
      </c>
      <c r="M189" s="165"/>
      <c r="N189" s="68">
        <f t="shared" si="76"/>
        <v>8786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8786</v>
      </c>
      <c r="Y189" s="68">
        <v>7792</v>
      </c>
      <c r="Z189" s="68">
        <v>597</v>
      </c>
      <c r="AA189" s="68">
        <v>0</v>
      </c>
      <c r="AB189" s="68">
        <v>0</v>
      </c>
      <c r="AC189" s="68">
        <v>0</v>
      </c>
      <c r="AD189" s="68"/>
      <c r="AE189" s="68"/>
      <c r="AF189" s="68">
        <v>1</v>
      </c>
      <c r="AG189" s="68">
        <v>0</v>
      </c>
      <c r="AH189" s="68">
        <v>61</v>
      </c>
      <c r="AI189" s="68">
        <v>0</v>
      </c>
      <c r="AJ189" s="103"/>
      <c r="AK189" s="104"/>
      <c r="AL189" s="68"/>
      <c r="AM189" s="68"/>
      <c r="AN189" s="236" t="s">
        <v>638</v>
      </c>
      <c r="AO189" s="68" t="s">
        <v>631</v>
      </c>
      <c r="AP189" s="68">
        <f t="shared" si="85"/>
        <v>8786</v>
      </c>
      <c r="AQ189" s="69"/>
      <c r="AR189" s="105">
        <f>298+7210</f>
        <v>7508</v>
      </c>
      <c r="AS189" s="71"/>
      <c r="AT189" s="71">
        <v>884</v>
      </c>
      <c r="AU189" s="71"/>
      <c r="AV189" s="71"/>
      <c r="AW189" s="71">
        <f>317+77</f>
        <v>394</v>
      </c>
      <c r="AX189" s="71"/>
      <c r="AY189" s="71"/>
      <c r="AZ189" s="71"/>
      <c r="BA189" s="71"/>
      <c r="BB189" s="68"/>
      <c r="BC189" s="72"/>
      <c r="BD189" s="68"/>
      <c r="BE189" s="73">
        <f t="shared" si="75"/>
        <v>8786</v>
      </c>
      <c r="BF189" s="114">
        <f t="shared" si="77"/>
        <v>0.10061461415888914</v>
      </c>
      <c r="BG189" s="114" t="e">
        <f t="shared" si="78"/>
        <v>#DIV/0!</v>
      </c>
      <c r="BH189" s="179" t="e">
        <f t="shared" si="79"/>
        <v>#DIV/0!</v>
      </c>
      <c r="BI189" s="76"/>
      <c r="BJ189" s="77"/>
      <c r="BK189" s="116">
        <f t="shared" si="80"/>
        <v>25259750</v>
      </c>
      <c r="BL189" s="147">
        <v>2991111.8015999999</v>
      </c>
      <c r="BM189" s="118">
        <f t="shared" si="70"/>
        <v>0.11841414905531528</v>
      </c>
      <c r="BN189" s="119" t="str">
        <f t="shared" si="81"/>
        <v>A</v>
      </c>
      <c r="BO189" s="150">
        <v>661476.59967999987</v>
      </c>
      <c r="BP189" s="118">
        <f t="shared" si="71"/>
        <v>2.61869812519918E-2</v>
      </c>
      <c r="BQ189" s="119" t="str">
        <f t="shared" si="82"/>
        <v>A</v>
      </c>
      <c r="BR189" s="242">
        <v>3219987</v>
      </c>
      <c r="BS189" s="118">
        <f t="shared" si="72"/>
        <v>0.12747501459832342</v>
      </c>
      <c r="BT189" s="119" t="str">
        <f t="shared" si="83"/>
        <v>A</v>
      </c>
      <c r="BU189" s="122">
        <f t="shared" si="73"/>
        <v>6872575.4012799999</v>
      </c>
      <c r="BV189" s="118">
        <f t="shared" si="74"/>
        <v>0.27207614490563048</v>
      </c>
      <c r="BW189" s="119" t="str">
        <f t="shared" si="84"/>
        <v>B</v>
      </c>
      <c r="BX189" s="85"/>
      <c r="BY189" s="123"/>
      <c r="BZ189" s="123"/>
      <c r="CA189" s="123"/>
      <c r="CB189" s="124"/>
      <c r="CC189" s="239"/>
      <c r="CD189" s="225"/>
      <c r="CE189" s="225"/>
      <c r="CF189" s="225"/>
      <c r="CG189" s="225"/>
      <c r="CH189" s="225"/>
      <c r="CI189" s="240"/>
      <c r="CJ189" s="241"/>
      <c r="CK189" s="225"/>
      <c r="CL189" s="225"/>
      <c r="CM189" s="225"/>
      <c r="CN189" s="225"/>
      <c r="CO189" s="225"/>
      <c r="CP189" s="240"/>
      <c r="CQ189" s="125"/>
      <c r="CR189" s="94"/>
      <c r="CS189" s="95"/>
      <c r="CT189" s="95"/>
      <c r="CU189" s="95"/>
      <c r="CV189" s="95"/>
      <c r="CW189" s="95"/>
      <c r="CX189" s="95"/>
      <c r="CY189" s="95"/>
      <c r="CZ189" s="95"/>
      <c r="DA189" s="95"/>
      <c r="DB189" s="95"/>
      <c r="DC189" s="95"/>
      <c r="DD189" s="95"/>
      <c r="DE189" s="95"/>
      <c r="DF189" s="96"/>
      <c r="DG189" s="97"/>
      <c r="DH189" s="95"/>
      <c r="DI189" s="95"/>
      <c r="DJ189" s="95"/>
      <c r="DK189" s="95"/>
      <c r="DL189" s="96"/>
      <c r="DM189" s="95"/>
      <c r="DN189" s="95"/>
      <c r="DO189" s="95"/>
      <c r="DP189" s="95"/>
      <c r="DQ189" s="95"/>
      <c r="DR189" s="95"/>
    </row>
    <row r="190" spans="1:122" s="57" customFormat="1" ht="39.75" hidden="1" customHeight="1">
      <c r="A190" s="99" t="s">
        <v>69</v>
      </c>
      <c r="B190" s="153" t="s">
        <v>639</v>
      </c>
      <c r="C190" s="165" t="s">
        <v>640</v>
      </c>
      <c r="D190" s="99" t="s">
        <v>77</v>
      </c>
      <c r="E190" s="165"/>
      <c r="F190" s="102" t="s">
        <v>641</v>
      </c>
      <c r="G190" s="102"/>
      <c r="H190" s="347" t="s">
        <v>629</v>
      </c>
      <c r="I190" s="68">
        <v>57012</v>
      </c>
      <c r="J190" s="348">
        <v>57</v>
      </c>
      <c r="K190" s="348" t="s">
        <v>115</v>
      </c>
      <c r="L190" s="102">
        <v>1999</v>
      </c>
      <c r="M190" s="102"/>
      <c r="N190" s="68">
        <f t="shared" si="76"/>
        <v>1018</v>
      </c>
      <c r="O190" s="68">
        <v>0</v>
      </c>
      <c r="P190" s="68">
        <v>0</v>
      </c>
      <c r="Q190" s="68">
        <v>0</v>
      </c>
      <c r="R190" s="68">
        <v>0</v>
      </c>
      <c r="S190" s="68">
        <v>0</v>
      </c>
      <c r="T190" s="68">
        <v>0</v>
      </c>
      <c r="U190" s="68">
        <v>0</v>
      </c>
      <c r="V190" s="68">
        <v>0</v>
      </c>
      <c r="W190" s="68">
        <v>0</v>
      </c>
      <c r="X190" s="68">
        <v>1018</v>
      </c>
      <c r="Y190" s="68">
        <v>803</v>
      </c>
      <c r="Z190" s="68">
        <v>0</v>
      </c>
      <c r="AA190" s="68">
        <v>0</v>
      </c>
      <c r="AB190" s="68">
        <v>0</v>
      </c>
      <c r="AC190" s="68">
        <v>0</v>
      </c>
      <c r="AD190" s="68"/>
      <c r="AE190" s="68"/>
      <c r="AF190" s="68">
        <v>2</v>
      </c>
      <c r="AG190" s="68">
        <v>0</v>
      </c>
      <c r="AH190" s="68"/>
      <c r="AI190" s="68">
        <v>0</v>
      </c>
      <c r="AJ190" s="103"/>
      <c r="AK190" s="104"/>
      <c r="AL190" s="68"/>
      <c r="AM190" s="68"/>
      <c r="AN190" s="236" t="s">
        <v>642</v>
      </c>
      <c r="AO190" s="68" t="s">
        <v>643</v>
      </c>
      <c r="AP190" s="68">
        <f t="shared" si="85"/>
        <v>1018</v>
      </c>
      <c r="AQ190" s="69"/>
      <c r="AR190" s="105">
        <v>1021</v>
      </c>
      <c r="AS190" s="71"/>
      <c r="AT190" s="71"/>
      <c r="AU190" s="71"/>
      <c r="AV190" s="71"/>
      <c r="AW190" s="71"/>
      <c r="AX190" s="71"/>
      <c r="AY190" s="71"/>
      <c r="AZ190" s="71"/>
      <c r="BA190" s="71"/>
      <c r="BB190" s="68"/>
      <c r="BC190" s="72"/>
      <c r="BD190" s="68"/>
      <c r="BE190" s="73">
        <f t="shared" si="75"/>
        <v>1021</v>
      </c>
      <c r="BF190" s="114">
        <f t="shared" si="77"/>
        <v>0</v>
      </c>
      <c r="BG190" s="114" t="e">
        <f t="shared" si="78"/>
        <v>#DIV/0!</v>
      </c>
      <c r="BH190" s="179" t="e">
        <f t="shared" si="79"/>
        <v>#DIV/0!</v>
      </c>
      <c r="BI190" s="76"/>
      <c r="BJ190" s="77"/>
      <c r="BK190" s="116">
        <f t="shared" si="80"/>
        <v>2935375</v>
      </c>
      <c r="BL190" s="249">
        <v>210855.7568</v>
      </c>
      <c r="BM190" s="250">
        <f t="shared" si="70"/>
        <v>7.1832647208618997E-2</v>
      </c>
      <c r="BN190" s="124" t="str">
        <f t="shared" si="81"/>
        <v>A</v>
      </c>
      <c r="BO190" s="180">
        <v>160920.96040800001</v>
      </c>
      <c r="BP190" s="250">
        <f t="shared" si="71"/>
        <v>5.4821261476983352E-2</v>
      </c>
      <c r="BQ190" s="124" t="str">
        <f t="shared" si="82"/>
        <v>A</v>
      </c>
      <c r="BR190" s="229">
        <v>932880</v>
      </c>
      <c r="BS190" s="251">
        <f t="shared" si="72"/>
        <v>0.31780607247796278</v>
      </c>
      <c r="BT190" s="252" t="str">
        <f t="shared" si="83"/>
        <v>B</v>
      </c>
      <c r="BU190" s="253">
        <f t="shared" si="73"/>
        <v>1304656.7172079999</v>
      </c>
      <c r="BV190" s="251">
        <f t="shared" si="74"/>
        <v>0.44445998116356511</v>
      </c>
      <c r="BW190" s="252" t="str">
        <f t="shared" si="84"/>
        <v>C</v>
      </c>
      <c r="BX190" s="109"/>
      <c r="BY190" s="252"/>
      <c r="BZ190" s="252"/>
      <c r="CA190" s="252"/>
      <c r="CB190" s="252"/>
      <c r="CC190" s="239"/>
      <c r="CD190" s="225"/>
      <c r="CE190" s="225"/>
      <c r="CF190" s="225"/>
      <c r="CG190" s="225"/>
      <c r="CH190" s="225"/>
      <c r="CI190" s="240"/>
      <c r="CJ190" s="241"/>
      <c r="CK190" s="225"/>
      <c r="CL190" s="225"/>
      <c r="CM190" s="225"/>
      <c r="CN190" s="225"/>
      <c r="CO190" s="225"/>
      <c r="CP190" s="240"/>
      <c r="CQ190" s="125"/>
      <c r="CR190" s="94"/>
      <c r="CS190" s="95"/>
      <c r="CT190" s="95"/>
      <c r="CU190" s="95"/>
      <c r="CV190" s="95"/>
      <c r="CW190" s="95"/>
      <c r="CX190" s="95"/>
      <c r="CY190" s="95"/>
      <c r="CZ190" s="95"/>
      <c r="DA190" s="95"/>
      <c r="DB190" s="95"/>
      <c r="DC190" s="95"/>
      <c r="DD190" s="95"/>
      <c r="DE190" s="95"/>
      <c r="DF190" s="96"/>
      <c r="DG190" s="97"/>
      <c r="DH190" s="95"/>
      <c r="DI190" s="95"/>
      <c r="DJ190" s="95"/>
      <c r="DK190" s="95"/>
      <c r="DL190" s="96"/>
      <c r="DM190" s="95"/>
      <c r="DN190" s="267" t="s">
        <v>644</v>
      </c>
      <c r="DO190" s="95"/>
      <c r="DP190" s="95"/>
      <c r="DQ190" s="95"/>
      <c r="DR190" s="95"/>
    </row>
    <row r="191" spans="1:122" s="57" customFormat="1" ht="38.25" hidden="1">
      <c r="A191" s="99" t="s">
        <v>69</v>
      </c>
      <c r="B191" s="153" t="s">
        <v>639</v>
      </c>
      <c r="C191" s="165" t="s">
        <v>645</v>
      </c>
      <c r="D191" s="99" t="s">
        <v>77</v>
      </c>
      <c r="E191" s="165"/>
      <c r="F191" s="102" t="s">
        <v>641</v>
      </c>
      <c r="G191" s="102"/>
      <c r="H191" s="347" t="s">
        <v>629</v>
      </c>
      <c r="I191" s="68">
        <v>57012</v>
      </c>
      <c r="J191" s="348">
        <v>57</v>
      </c>
      <c r="K191" s="348" t="s">
        <v>115</v>
      </c>
      <c r="L191" s="102">
        <v>1992</v>
      </c>
      <c r="M191" s="102"/>
      <c r="N191" s="68">
        <f t="shared" si="76"/>
        <v>1254</v>
      </c>
      <c r="O191" s="68">
        <v>0</v>
      </c>
      <c r="P191" s="68">
        <v>0</v>
      </c>
      <c r="Q191" s="68">
        <v>0</v>
      </c>
      <c r="R191" s="68">
        <v>0</v>
      </c>
      <c r="S191" s="68">
        <v>0</v>
      </c>
      <c r="T191" s="68">
        <v>0</v>
      </c>
      <c r="U191" s="68">
        <v>0</v>
      </c>
      <c r="V191" s="68">
        <v>0</v>
      </c>
      <c r="W191" s="68">
        <v>0</v>
      </c>
      <c r="X191" s="68">
        <v>1254</v>
      </c>
      <c r="Y191" s="68">
        <v>1035</v>
      </c>
      <c r="Z191" s="68">
        <v>0</v>
      </c>
      <c r="AA191" s="68">
        <v>0</v>
      </c>
      <c r="AB191" s="68">
        <v>0</v>
      </c>
      <c r="AC191" s="68">
        <v>0</v>
      </c>
      <c r="AD191" s="68"/>
      <c r="AE191" s="68"/>
      <c r="AF191" s="68">
        <v>2</v>
      </c>
      <c r="AG191" s="68">
        <v>0</v>
      </c>
      <c r="AH191" s="68"/>
      <c r="AI191" s="68">
        <v>0</v>
      </c>
      <c r="AJ191" s="103"/>
      <c r="AK191" s="104"/>
      <c r="AL191" s="68"/>
      <c r="AM191" s="68"/>
      <c r="AN191" s="236" t="s">
        <v>645</v>
      </c>
      <c r="AO191" s="68" t="s">
        <v>646</v>
      </c>
      <c r="AP191" s="68">
        <f t="shared" si="85"/>
        <v>1254</v>
      </c>
      <c r="AQ191" s="69"/>
      <c r="AR191" s="105">
        <v>1254</v>
      </c>
      <c r="AS191" s="71"/>
      <c r="AT191" s="71"/>
      <c r="AU191" s="71"/>
      <c r="AV191" s="71"/>
      <c r="AW191" s="71"/>
      <c r="AX191" s="71"/>
      <c r="AY191" s="71"/>
      <c r="AZ191" s="71"/>
      <c r="BA191" s="71"/>
      <c r="BB191" s="68"/>
      <c r="BC191" s="72"/>
      <c r="BD191" s="68"/>
      <c r="BE191" s="73">
        <f t="shared" si="75"/>
        <v>1254</v>
      </c>
      <c r="BF191" s="114">
        <f t="shared" si="77"/>
        <v>0</v>
      </c>
      <c r="BG191" s="114" t="e">
        <f t="shared" si="78"/>
        <v>#DIV/0!</v>
      </c>
      <c r="BH191" s="179" t="e">
        <f t="shared" si="79"/>
        <v>#DIV/0!</v>
      </c>
      <c r="BI191" s="76"/>
      <c r="BJ191" s="77"/>
      <c r="BK191" s="116">
        <f t="shared" si="80"/>
        <v>3605250</v>
      </c>
      <c r="BL191" s="117">
        <v>607503.89439999999</v>
      </c>
      <c r="BM191" s="118">
        <f t="shared" si="70"/>
        <v>0.16850534481658691</v>
      </c>
      <c r="BN191" s="119" t="str">
        <f t="shared" si="81"/>
        <v>A</v>
      </c>
      <c r="BO191" s="120">
        <v>326014.87963199994</v>
      </c>
      <c r="BP191" s="118">
        <f t="shared" si="71"/>
        <v>9.0427814889952135E-2</v>
      </c>
      <c r="BQ191" s="119" t="str">
        <f t="shared" si="82"/>
        <v>A</v>
      </c>
      <c r="BR191" s="256">
        <v>521841</v>
      </c>
      <c r="BS191" s="118">
        <f t="shared" si="72"/>
        <v>0.14474474724360309</v>
      </c>
      <c r="BT191" s="119" t="str">
        <f t="shared" si="83"/>
        <v>A</v>
      </c>
      <c r="BU191" s="122">
        <f t="shared" si="73"/>
        <v>1455359.774032</v>
      </c>
      <c r="BV191" s="118">
        <f t="shared" si="74"/>
        <v>0.40367790695014216</v>
      </c>
      <c r="BW191" s="119" t="str">
        <f t="shared" si="84"/>
        <v>C</v>
      </c>
      <c r="BX191" s="109"/>
      <c r="BY191" s="123"/>
      <c r="BZ191" s="123"/>
      <c r="CA191" s="123"/>
      <c r="CB191" s="124"/>
      <c r="CC191" s="239"/>
      <c r="CD191" s="225"/>
      <c r="CE191" s="225"/>
      <c r="CF191" s="225"/>
      <c r="CG191" s="225"/>
      <c r="CH191" s="225"/>
      <c r="CI191" s="240"/>
      <c r="CJ191" s="241"/>
      <c r="CK191" s="225"/>
      <c r="CL191" s="225"/>
      <c r="CM191" s="225"/>
      <c r="CN191" s="225"/>
      <c r="CO191" s="225"/>
      <c r="CP191" s="240"/>
      <c r="CQ191" s="125"/>
      <c r="CR191" s="94"/>
      <c r="CS191" s="95"/>
      <c r="CT191" s="95"/>
      <c r="CU191" s="95"/>
      <c r="CV191" s="95"/>
      <c r="CW191" s="95"/>
      <c r="CX191" s="95"/>
      <c r="CY191" s="95"/>
      <c r="CZ191" s="95"/>
      <c r="DA191" s="95"/>
      <c r="DB191" s="95"/>
      <c r="DC191" s="95"/>
      <c r="DD191" s="95"/>
      <c r="DE191" s="95"/>
      <c r="DF191" s="96"/>
      <c r="DG191" s="97"/>
      <c r="DH191" s="95"/>
      <c r="DI191" s="95"/>
      <c r="DJ191" s="95"/>
      <c r="DK191" s="95"/>
      <c r="DL191" s="96"/>
      <c r="DM191" s="95"/>
      <c r="DN191" s="267" t="s">
        <v>644</v>
      </c>
      <c r="DO191" s="95"/>
      <c r="DP191" s="95"/>
      <c r="DQ191" s="95"/>
      <c r="DR191" s="95"/>
    </row>
    <row r="192" spans="1:122" s="57" customFormat="1" ht="38.25" hidden="1">
      <c r="A192" s="99" t="s">
        <v>69</v>
      </c>
      <c r="B192" s="153" t="s">
        <v>639</v>
      </c>
      <c r="C192" s="165" t="s">
        <v>647</v>
      </c>
      <c r="D192" s="99" t="s">
        <v>72</v>
      </c>
      <c r="E192" s="165"/>
      <c r="F192" s="102" t="s">
        <v>641</v>
      </c>
      <c r="G192" s="102"/>
      <c r="H192" s="347" t="s">
        <v>629</v>
      </c>
      <c r="I192" s="68">
        <v>57012</v>
      </c>
      <c r="J192" s="348">
        <v>57</v>
      </c>
      <c r="K192" s="348" t="s">
        <v>115</v>
      </c>
      <c r="L192" s="102">
        <v>1850</v>
      </c>
      <c r="M192" s="102"/>
      <c r="N192" s="68">
        <f t="shared" si="76"/>
        <v>463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0</v>
      </c>
      <c r="W192" s="68">
        <v>0</v>
      </c>
      <c r="X192" s="68">
        <f>444+19</f>
        <v>463</v>
      </c>
      <c r="Y192" s="68">
        <f>317+16</f>
        <v>333</v>
      </c>
      <c r="Z192" s="68">
        <v>169</v>
      </c>
      <c r="AA192" s="68">
        <v>0</v>
      </c>
      <c r="AB192" s="68">
        <v>0</v>
      </c>
      <c r="AC192" s="68">
        <v>0</v>
      </c>
      <c r="AD192" s="68"/>
      <c r="AE192" s="68"/>
      <c r="AF192" s="68">
        <v>3</v>
      </c>
      <c r="AG192" s="68">
        <v>1</v>
      </c>
      <c r="AH192" s="68"/>
      <c r="AI192" s="68">
        <v>0</v>
      </c>
      <c r="AJ192" s="103"/>
      <c r="AK192" s="104"/>
      <c r="AL192" s="68"/>
      <c r="AM192" s="68"/>
      <c r="AN192" s="236" t="s">
        <v>648</v>
      </c>
      <c r="AO192" s="68" t="s">
        <v>649</v>
      </c>
      <c r="AP192" s="68">
        <f t="shared" si="85"/>
        <v>463</v>
      </c>
      <c r="AQ192" s="69">
        <v>19</v>
      </c>
      <c r="AR192" s="105"/>
      <c r="AS192" s="71"/>
      <c r="AT192" s="71">
        <v>444</v>
      </c>
      <c r="AU192" s="438">
        <v>147</v>
      </c>
      <c r="AV192" s="438">
        <v>317</v>
      </c>
      <c r="AW192" s="71"/>
      <c r="AX192" s="71"/>
      <c r="AY192" s="71"/>
      <c r="AZ192" s="71"/>
      <c r="BA192" s="71"/>
      <c r="BB192" s="68"/>
      <c r="BC192" s="72"/>
      <c r="BD192" s="68"/>
      <c r="BE192" s="73">
        <f t="shared" si="75"/>
        <v>444</v>
      </c>
      <c r="BF192" s="176">
        <f t="shared" si="77"/>
        <v>1</v>
      </c>
      <c r="BG192" s="114">
        <f t="shared" si="78"/>
        <v>0.4637223974763407</v>
      </c>
      <c r="BH192" s="179" t="str">
        <f t="shared" si="79"/>
        <v>I.Autres</v>
      </c>
      <c r="BI192" s="76"/>
      <c r="BJ192" s="77"/>
      <c r="BK192" s="116">
        <f t="shared" si="80"/>
        <v>1276500</v>
      </c>
      <c r="BL192" s="117">
        <v>500782.42239999998</v>
      </c>
      <c r="BM192" s="118">
        <f t="shared" si="70"/>
        <v>0.3923089873873874</v>
      </c>
      <c r="BN192" s="119" t="str">
        <f t="shared" si="81"/>
        <v>B</v>
      </c>
      <c r="BO192" s="120">
        <v>91292.538583999994</v>
      </c>
      <c r="BP192" s="118">
        <f t="shared" si="71"/>
        <v>7.1517852396396395E-2</v>
      </c>
      <c r="BQ192" s="119" t="str">
        <f t="shared" si="82"/>
        <v>A</v>
      </c>
      <c r="BR192" s="229">
        <v>181601</v>
      </c>
      <c r="BS192" s="118">
        <f t="shared" si="72"/>
        <v>0.14226478652565608</v>
      </c>
      <c r="BT192" s="119" t="str">
        <f t="shared" si="83"/>
        <v>A</v>
      </c>
      <c r="BU192" s="122">
        <f t="shared" si="73"/>
        <v>773675.960984</v>
      </c>
      <c r="BV192" s="118">
        <f t="shared" si="74"/>
        <v>0.60609162630943991</v>
      </c>
      <c r="BW192" s="119" t="str">
        <f t="shared" si="84"/>
        <v>D</v>
      </c>
      <c r="BX192" s="109"/>
      <c r="BY192" s="123"/>
      <c r="BZ192" s="123"/>
      <c r="CA192" s="123"/>
      <c r="CB192" s="124"/>
      <c r="CC192" s="239"/>
      <c r="CD192" s="225"/>
      <c r="CE192" s="225"/>
      <c r="CF192" s="225"/>
      <c r="CG192" s="225"/>
      <c r="CH192" s="225"/>
      <c r="CI192" s="240"/>
      <c r="CJ192" s="241"/>
      <c r="CK192" s="225"/>
      <c r="CL192" s="225"/>
      <c r="CM192" s="225"/>
      <c r="CN192" s="225"/>
      <c r="CO192" s="225"/>
      <c r="CP192" s="240"/>
      <c r="CQ192" s="125"/>
      <c r="CR192" s="94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6"/>
      <c r="DG192" s="97"/>
      <c r="DH192" s="95"/>
      <c r="DI192" s="95"/>
      <c r="DJ192" s="95"/>
      <c r="DK192" s="95"/>
      <c r="DL192" s="96"/>
      <c r="DM192" s="95"/>
      <c r="DN192" s="267" t="s">
        <v>644</v>
      </c>
      <c r="DO192" s="95"/>
      <c r="DP192" s="95"/>
      <c r="DQ192" s="95"/>
      <c r="DR192" s="95"/>
    </row>
    <row r="193" spans="1:122" s="57" customFormat="1" ht="38.25" hidden="1">
      <c r="A193" s="99" t="s">
        <v>69</v>
      </c>
      <c r="B193" s="153" t="s">
        <v>639</v>
      </c>
      <c r="C193" s="102" t="s">
        <v>650</v>
      </c>
      <c r="D193" s="99" t="s">
        <v>77</v>
      </c>
      <c r="E193" s="165"/>
      <c r="F193" s="102" t="s">
        <v>641</v>
      </c>
      <c r="G193" s="102"/>
      <c r="H193" s="347" t="s">
        <v>629</v>
      </c>
      <c r="I193" s="68">
        <v>57012</v>
      </c>
      <c r="J193" s="348">
        <v>57</v>
      </c>
      <c r="K193" s="348" t="s">
        <v>115</v>
      </c>
      <c r="L193" s="102">
        <v>1972</v>
      </c>
      <c r="M193" s="102"/>
      <c r="N193" s="68">
        <f t="shared" si="76"/>
        <v>9722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8">
        <v>0</v>
      </c>
      <c r="W193" s="68">
        <v>0</v>
      </c>
      <c r="X193" s="68">
        <v>9722</v>
      </c>
      <c r="Y193" s="68">
        <v>8751</v>
      </c>
      <c r="Z193" s="102">
        <v>0</v>
      </c>
      <c r="AA193" s="102">
        <v>0</v>
      </c>
      <c r="AB193" s="102">
        <v>0</v>
      </c>
      <c r="AC193" s="102">
        <v>0</v>
      </c>
      <c r="AD193" s="102"/>
      <c r="AE193" s="102"/>
      <c r="AF193" s="102">
        <v>6</v>
      </c>
      <c r="AG193" s="102">
        <v>1</v>
      </c>
      <c r="AH193" s="102"/>
      <c r="AI193" s="102">
        <v>4</v>
      </c>
      <c r="AJ193" s="103"/>
      <c r="AK193" s="104"/>
      <c r="AL193" s="102"/>
      <c r="AM193" s="102"/>
      <c r="AN193" s="236" t="s">
        <v>651</v>
      </c>
      <c r="AO193" s="68"/>
      <c r="AP193" s="68">
        <f t="shared" si="85"/>
        <v>9722</v>
      </c>
      <c r="AQ193" s="170"/>
      <c r="AR193" s="498" t="s">
        <v>652</v>
      </c>
      <c r="AS193" s="483"/>
      <c r="AT193" s="483"/>
      <c r="AU193" s="483"/>
      <c r="AV193" s="483"/>
      <c r="AW193" s="483"/>
      <c r="AX193" s="483"/>
      <c r="AY193" s="483"/>
      <c r="AZ193" s="483"/>
      <c r="BA193" s="483"/>
      <c r="BB193" s="483"/>
      <c r="BC193" s="484"/>
      <c r="BD193" s="483"/>
      <c r="BE193" s="485">
        <f>AP193</f>
        <v>9722</v>
      </c>
      <c r="BF193" s="114">
        <f t="shared" si="77"/>
        <v>0</v>
      </c>
      <c r="BG193" s="114">
        <f>AT193/BE193</f>
        <v>0</v>
      </c>
      <c r="BH193" s="178" t="e">
        <f t="shared" si="79"/>
        <v>#DIV/0!</v>
      </c>
      <c r="BI193" s="486"/>
      <c r="BJ193" s="487">
        <v>13640</v>
      </c>
      <c r="BK193" s="116">
        <f t="shared" si="80"/>
        <v>27950750</v>
      </c>
      <c r="BL193" s="249">
        <v>9755312.7359999996</v>
      </c>
      <c r="BM193" s="250">
        <f t="shared" si="70"/>
        <v>0.34901792388397446</v>
      </c>
      <c r="BN193" s="124" t="str">
        <f t="shared" si="81"/>
        <v>B</v>
      </c>
      <c r="BO193" s="499">
        <v>2591600</v>
      </c>
      <c r="BP193" s="250">
        <f t="shared" si="71"/>
        <v>9.2720231120810709E-2</v>
      </c>
      <c r="BQ193" s="124" t="str">
        <f t="shared" si="82"/>
        <v>A</v>
      </c>
      <c r="BR193" s="500">
        <v>3478200</v>
      </c>
      <c r="BS193" s="251">
        <f t="shared" si="72"/>
        <v>0.12444031018845648</v>
      </c>
      <c r="BT193" s="252" t="str">
        <f t="shared" si="83"/>
        <v>A</v>
      </c>
      <c r="BU193" s="253">
        <f t="shared" si="73"/>
        <v>15825112.736</v>
      </c>
      <c r="BV193" s="251">
        <f t="shared" si="74"/>
        <v>0.56617846519324166</v>
      </c>
      <c r="BW193" s="252" t="str">
        <f t="shared" si="84"/>
        <v>C</v>
      </c>
      <c r="BX193" s="109"/>
      <c r="BY193" s="252"/>
      <c r="BZ193" s="252"/>
      <c r="CA193" s="252"/>
      <c r="CB193" s="252"/>
      <c r="CC193" s="239"/>
      <c r="CD193" s="225"/>
      <c r="CE193" s="225"/>
      <c r="CF193" s="225"/>
      <c r="CG193" s="225"/>
      <c r="CH193" s="225"/>
      <c r="CI193" s="240"/>
      <c r="CJ193" s="241"/>
      <c r="CK193" s="225"/>
      <c r="CL193" s="225"/>
      <c r="CM193" s="225"/>
      <c r="CN193" s="455">
        <f>7000</f>
        <v>7000</v>
      </c>
      <c r="CO193" s="225"/>
      <c r="CP193" s="402">
        <v>2000</v>
      </c>
      <c r="CQ193" s="125" t="s">
        <v>653</v>
      </c>
      <c r="CR193" s="94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6"/>
      <c r="DG193" s="97"/>
      <c r="DH193" s="95"/>
      <c r="DI193" s="95"/>
      <c r="DJ193" s="95"/>
      <c r="DK193" s="95"/>
      <c r="DL193" s="96"/>
      <c r="DM193" s="95"/>
      <c r="DN193" s="95"/>
      <c r="DO193" s="95"/>
      <c r="DP193" s="95"/>
      <c r="DQ193" s="95"/>
      <c r="DR193" s="95"/>
    </row>
    <row r="194" spans="1:122" s="57" customFormat="1" ht="38.25" hidden="1">
      <c r="A194" s="99" t="s">
        <v>69</v>
      </c>
      <c r="B194" s="153" t="s">
        <v>639</v>
      </c>
      <c r="C194" s="165" t="s">
        <v>654</v>
      </c>
      <c r="D194" s="99" t="s">
        <v>77</v>
      </c>
      <c r="E194" s="165"/>
      <c r="F194" s="102" t="s">
        <v>641</v>
      </c>
      <c r="G194" s="102"/>
      <c r="H194" s="347" t="s">
        <v>629</v>
      </c>
      <c r="I194" s="68">
        <v>57012</v>
      </c>
      <c r="J194" s="348">
        <v>57</v>
      </c>
      <c r="K194" s="348" t="s">
        <v>115</v>
      </c>
      <c r="L194" s="102"/>
      <c r="M194" s="102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3"/>
      <c r="AK194" s="104"/>
      <c r="AL194" s="102"/>
      <c r="AM194" s="102"/>
      <c r="AN194" s="236"/>
      <c r="AO194" s="68"/>
      <c r="AP194" s="68"/>
      <c r="AQ194" s="170"/>
      <c r="AR194" s="498"/>
      <c r="AS194" s="483"/>
      <c r="AT194" s="483"/>
      <c r="AU194" s="483"/>
      <c r="AV194" s="483"/>
      <c r="AW194" s="483"/>
      <c r="AX194" s="483"/>
      <c r="AY194" s="483"/>
      <c r="AZ194" s="483"/>
      <c r="BA194" s="483"/>
      <c r="BB194" s="483"/>
      <c r="BC194" s="484"/>
      <c r="BD194" s="483"/>
      <c r="BE194" s="485"/>
      <c r="BF194" s="114"/>
      <c r="BG194" s="114"/>
      <c r="BH194" s="178"/>
      <c r="BI194" s="486"/>
      <c r="BJ194" s="487"/>
      <c r="BK194" s="116"/>
      <c r="BL194" s="249"/>
      <c r="BM194" s="250"/>
      <c r="BN194" s="124"/>
      <c r="BO194" s="499"/>
      <c r="BP194" s="250"/>
      <c r="BQ194" s="124"/>
      <c r="BR194" s="500"/>
      <c r="BS194" s="251"/>
      <c r="BT194" s="252"/>
      <c r="BU194" s="253"/>
      <c r="BV194" s="251"/>
      <c r="BW194" s="252"/>
      <c r="BX194" s="109"/>
      <c r="BY194" s="252"/>
      <c r="BZ194" s="252"/>
      <c r="CA194" s="252"/>
      <c r="CB194" s="252"/>
      <c r="CC194" s="239"/>
      <c r="CD194" s="225"/>
      <c r="CE194" s="225"/>
      <c r="CF194" s="225"/>
      <c r="CG194" s="225"/>
      <c r="CH194" s="225"/>
      <c r="CI194" s="240"/>
      <c r="CJ194" s="241"/>
      <c r="CK194" s="225"/>
      <c r="CL194" s="225"/>
      <c r="CM194" s="225"/>
      <c r="CN194" s="455"/>
      <c r="CO194" s="225"/>
      <c r="CP194" s="402"/>
      <c r="CQ194" s="125"/>
      <c r="CR194" s="94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6"/>
      <c r="DG194" s="97"/>
      <c r="DH194" s="95"/>
      <c r="DI194" s="95"/>
      <c r="DJ194" s="95"/>
      <c r="DK194" s="95"/>
      <c r="DL194" s="96"/>
      <c r="DM194" s="95"/>
      <c r="DN194" s="267" t="s">
        <v>644</v>
      </c>
      <c r="DO194" s="95" t="s">
        <v>655</v>
      </c>
      <c r="DP194" s="95"/>
      <c r="DQ194" s="95"/>
      <c r="DR194" s="95"/>
    </row>
    <row r="195" spans="1:122" s="57" customFormat="1" ht="38.25" hidden="1">
      <c r="A195" s="99" t="s">
        <v>69</v>
      </c>
      <c r="B195" s="153" t="s">
        <v>639</v>
      </c>
      <c r="C195" s="102" t="s">
        <v>656</v>
      </c>
      <c r="D195" s="99" t="s">
        <v>77</v>
      </c>
      <c r="E195" s="165"/>
      <c r="F195" s="102" t="s">
        <v>641</v>
      </c>
      <c r="G195" s="102"/>
      <c r="H195" s="347" t="s">
        <v>629</v>
      </c>
      <c r="I195" s="68">
        <v>57012</v>
      </c>
      <c r="J195" s="348">
        <v>57</v>
      </c>
      <c r="K195" s="348" t="s">
        <v>115</v>
      </c>
      <c r="L195" s="102">
        <v>1970</v>
      </c>
      <c r="M195" s="102"/>
      <c r="N195" s="68">
        <f t="shared" si="76"/>
        <v>13226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8">
        <v>0</v>
      </c>
      <c r="W195" s="68">
        <v>0</v>
      </c>
      <c r="X195" s="68">
        <v>13226</v>
      </c>
      <c r="Y195" s="68">
        <v>11468</v>
      </c>
      <c r="Z195" s="68">
        <v>1561</v>
      </c>
      <c r="AA195" s="68">
        <v>0</v>
      </c>
      <c r="AB195" s="68">
        <v>0</v>
      </c>
      <c r="AC195" s="68">
        <v>0</v>
      </c>
      <c r="AD195" s="68"/>
      <c r="AE195" s="68"/>
      <c r="AF195" s="68">
        <v>6</v>
      </c>
      <c r="AG195" s="68">
        <v>1</v>
      </c>
      <c r="AH195" s="68">
        <v>287</v>
      </c>
      <c r="AI195" s="68">
        <v>0</v>
      </c>
      <c r="AJ195" s="103"/>
      <c r="AK195" s="104"/>
      <c r="AL195" s="68"/>
      <c r="AM195" s="68"/>
      <c r="AN195" s="236" t="s">
        <v>657</v>
      </c>
      <c r="AO195" s="68" t="s">
        <v>658</v>
      </c>
      <c r="AP195" s="68">
        <f t="shared" si="85"/>
        <v>13226</v>
      </c>
      <c r="AQ195" s="69"/>
      <c r="AR195" s="105">
        <v>7741</v>
      </c>
      <c r="AS195" s="71">
        <v>1031</v>
      </c>
      <c r="AT195" s="71">
        <v>2379</v>
      </c>
      <c r="AU195" s="71"/>
      <c r="AV195" s="71"/>
      <c r="AW195" s="71">
        <f>631+400</f>
        <v>1031</v>
      </c>
      <c r="AX195" s="71"/>
      <c r="AY195" s="71">
        <v>138</v>
      </c>
      <c r="AZ195" s="71"/>
      <c r="BA195" s="71"/>
      <c r="BB195" s="68"/>
      <c r="BC195" s="72"/>
      <c r="BD195" s="68"/>
      <c r="BE195" s="73">
        <f t="shared" ref="BE195:BE223" si="86">SUM(AW195:BC195,AR195:AT195)</f>
        <v>12320</v>
      </c>
      <c r="BF195" s="114">
        <f t="shared" si="77"/>
        <v>0.19310064935064936</v>
      </c>
      <c r="BG195" s="114" t="e">
        <f t="shared" ref="BG195:BG254" si="87">AU195/AV195</f>
        <v>#DIV/0!</v>
      </c>
      <c r="BH195" s="179" t="e">
        <f t="shared" si="79"/>
        <v>#DIV/0!</v>
      </c>
      <c r="BI195" s="76"/>
      <c r="BJ195" s="77"/>
      <c r="BK195" s="116">
        <f t="shared" si="80"/>
        <v>35420000</v>
      </c>
      <c r="BL195" s="117">
        <v>7661954.8927999996</v>
      </c>
      <c r="BM195" s="118">
        <f t="shared" si="70"/>
        <v>0.21631719064935065</v>
      </c>
      <c r="BN195" s="119" t="str">
        <f t="shared" si="81"/>
        <v>B</v>
      </c>
      <c r="BO195" s="120">
        <v>693446.21070399997</v>
      </c>
      <c r="BP195" s="118">
        <f t="shared" si="71"/>
        <v>1.9577815096103894E-2</v>
      </c>
      <c r="BQ195" s="119" t="str">
        <f t="shared" si="82"/>
        <v>A</v>
      </c>
      <c r="BR195" s="229">
        <v>681977</v>
      </c>
      <c r="BS195" s="118">
        <f t="shared" si="72"/>
        <v>1.9254009034443818E-2</v>
      </c>
      <c r="BT195" s="119" t="str">
        <f t="shared" si="83"/>
        <v>A</v>
      </c>
      <c r="BU195" s="122">
        <f t="shared" si="73"/>
        <v>9037378.1035039984</v>
      </c>
      <c r="BV195" s="118">
        <f t="shared" si="74"/>
        <v>0.25514901477989832</v>
      </c>
      <c r="BW195" s="119" t="str">
        <f t="shared" si="84"/>
        <v>B</v>
      </c>
      <c r="BX195" s="109"/>
      <c r="BY195" s="123"/>
      <c r="BZ195" s="123"/>
      <c r="CA195" s="123"/>
      <c r="CB195" s="124"/>
      <c r="CC195" s="239"/>
      <c r="CD195" s="225"/>
      <c r="CE195" s="225"/>
      <c r="CF195" s="225"/>
      <c r="CG195" s="225"/>
      <c r="CH195" s="225"/>
      <c r="CI195" s="240"/>
      <c r="CJ195" s="241"/>
      <c r="CK195" s="225"/>
      <c r="CL195" s="225"/>
      <c r="CM195" s="225"/>
      <c r="CN195" s="225"/>
      <c r="CO195" s="225"/>
      <c r="CP195" s="240"/>
      <c r="CQ195" s="125"/>
      <c r="CR195" s="94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6"/>
      <c r="DG195" s="97"/>
      <c r="DH195" s="95"/>
      <c r="DI195" s="95"/>
      <c r="DJ195" s="95"/>
      <c r="DK195" s="95"/>
      <c r="DL195" s="96"/>
      <c r="DM195" s="95"/>
      <c r="DN195" s="95"/>
      <c r="DO195" s="95"/>
      <c r="DP195" s="95"/>
      <c r="DQ195" s="95"/>
      <c r="DR195" s="95"/>
    </row>
    <row r="196" spans="1:122" s="57" customFormat="1" ht="38.25" hidden="1">
      <c r="A196" s="99" t="s">
        <v>69</v>
      </c>
      <c r="B196" s="153" t="s">
        <v>639</v>
      </c>
      <c r="C196" s="102" t="s">
        <v>659</v>
      </c>
      <c r="D196" s="99" t="s">
        <v>77</v>
      </c>
      <c r="E196" s="165"/>
      <c r="F196" s="102" t="s">
        <v>641</v>
      </c>
      <c r="G196" s="102"/>
      <c r="H196" s="347" t="s">
        <v>629</v>
      </c>
      <c r="I196" s="68">
        <v>57012</v>
      </c>
      <c r="J196" s="348">
        <v>57</v>
      </c>
      <c r="K196" s="348" t="s">
        <v>115</v>
      </c>
      <c r="L196" s="102">
        <v>1970</v>
      </c>
      <c r="M196" s="102"/>
      <c r="N196" s="68">
        <f t="shared" si="76"/>
        <v>3662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0</v>
      </c>
      <c r="W196" s="68">
        <v>0</v>
      </c>
      <c r="X196" s="68">
        <v>3662</v>
      </c>
      <c r="Y196" s="68">
        <v>3377</v>
      </c>
      <c r="Z196" s="68">
        <v>110</v>
      </c>
      <c r="AA196" s="68">
        <v>0</v>
      </c>
      <c r="AB196" s="68">
        <v>0</v>
      </c>
      <c r="AC196" s="68">
        <v>0</v>
      </c>
      <c r="AD196" s="68"/>
      <c r="AE196" s="68"/>
      <c r="AF196" s="68">
        <v>5</v>
      </c>
      <c r="AG196" s="68">
        <v>0</v>
      </c>
      <c r="AH196" s="68"/>
      <c r="AI196" s="68">
        <v>0</v>
      </c>
      <c r="AJ196" s="103"/>
      <c r="AK196" s="104"/>
      <c r="AL196" s="68"/>
      <c r="AM196" s="68"/>
      <c r="AN196" s="236" t="s">
        <v>660</v>
      </c>
      <c r="AO196" s="68" t="s">
        <v>658</v>
      </c>
      <c r="AP196" s="68">
        <f t="shared" si="85"/>
        <v>3662</v>
      </c>
      <c r="AQ196" s="69"/>
      <c r="AR196" s="105">
        <v>3610</v>
      </c>
      <c r="AS196" s="71"/>
      <c r="AT196" s="71">
        <v>155</v>
      </c>
      <c r="AU196" s="71"/>
      <c r="AV196" s="71"/>
      <c r="AW196" s="71">
        <f>461+253</f>
        <v>714</v>
      </c>
      <c r="AX196" s="71"/>
      <c r="AY196" s="71">
        <v>32</v>
      </c>
      <c r="AZ196" s="71"/>
      <c r="BA196" s="71"/>
      <c r="BB196" s="68"/>
      <c r="BC196" s="72"/>
      <c r="BD196" s="68"/>
      <c r="BE196" s="73">
        <f t="shared" si="86"/>
        <v>4511</v>
      </c>
      <c r="BF196" s="114">
        <f t="shared" si="77"/>
        <v>3.4360452227887389E-2</v>
      </c>
      <c r="BG196" s="114" t="e">
        <f t="shared" si="87"/>
        <v>#DIV/0!</v>
      </c>
      <c r="BH196" s="179" t="e">
        <f t="shared" si="79"/>
        <v>#DIV/0!</v>
      </c>
      <c r="BI196" s="76"/>
      <c r="BJ196" s="77"/>
      <c r="BK196" s="116">
        <f t="shared" si="80"/>
        <v>12969125</v>
      </c>
      <c r="BL196" s="117">
        <v>3610904.8352000001</v>
      </c>
      <c r="BM196" s="118">
        <f t="shared" si="70"/>
        <v>0.27842316541786744</v>
      </c>
      <c r="BN196" s="119" t="str">
        <f t="shared" si="81"/>
        <v>B</v>
      </c>
      <c r="BO196" s="120">
        <v>492722.277008</v>
      </c>
      <c r="BP196" s="118">
        <f t="shared" si="71"/>
        <v>3.7991944484149859E-2</v>
      </c>
      <c r="BQ196" s="119" t="str">
        <f t="shared" si="82"/>
        <v>A</v>
      </c>
      <c r="BR196" s="229">
        <v>376116</v>
      </c>
      <c r="BS196" s="118">
        <f t="shared" si="72"/>
        <v>2.9000877083072297E-2</v>
      </c>
      <c r="BT196" s="119" t="str">
        <f t="shared" si="83"/>
        <v>A</v>
      </c>
      <c r="BU196" s="122">
        <f t="shared" si="73"/>
        <v>4479743.1122079995</v>
      </c>
      <c r="BV196" s="118">
        <f t="shared" si="74"/>
        <v>0.34541598698508952</v>
      </c>
      <c r="BW196" s="119" t="str">
        <f t="shared" si="84"/>
        <v>B</v>
      </c>
      <c r="BX196" s="109"/>
      <c r="BY196" s="123"/>
      <c r="BZ196" s="123"/>
      <c r="CA196" s="123"/>
      <c r="CB196" s="124"/>
      <c r="CC196" s="239"/>
      <c r="CD196" s="225"/>
      <c r="CE196" s="225"/>
      <c r="CF196" s="225"/>
      <c r="CG196" s="225"/>
      <c r="CH196" s="225"/>
      <c r="CI196" s="240"/>
      <c r="CJ196" s="241"/>
      <c r="CK196" s="225"/>
      <c r="CL196" s="225"/>
      <c r="CM196" s="225"/>
      <c r="CN196" s="225"/>
      <c r="CO196" s="225"/>
      <c r="CP196" s="240"/>
      <c r="CQ196" s="125"/>
      <c r="CR196" s="94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6"/>
      <c r="DG196" s="97"/>
      <c r="DH196" s="95"/>
      <c r="DI196" s="95"/>
      <c r="DJ196" s="95"/>
      <c r="DK196" s="95"/>
      <c r="DL196" s="96"/>
      <c r="DM196" s="95"/>
      <c r="DN196" s="267" t="s">
        <v>644</v>
      </c>
      <c r="DO196" s="95"/>
      <c r="DP196" s="95"/>
      <c r="DQ196" s="95"/>
      <c r="DR196" s="95"/>
    </row>
    <row r="197" spans="1:122" s="57" customFormat="1" ht="51" hidden="1">
      <c r="A197" s="99" t="s">
        <v>69</v>
      </c>
      <c r="B197" s="153" t="s">
        <v>639</v>
      </c>
      <c r="C197" s="165" t="s">
        <v>661</v>
      </c>
      <c r="D197" s="99" t="s">
        <v>77</v>
      </c>
      <c r="E197" s="165"/>
      <c r="F197" s="102" t="s">
        <v>641</v>
      </c>
      <c r="G197" s="102"/>
      <c r="H197" s="347" t="s">
        <v>629</v>
      </c>
      <c r="I197" s="68">
        <v>57012</v>
      </c>
      <c r="J197" s="348">
        <v>57</v>
      </c>
      <c r="K197" s="348" t="s">
        <v>115</v>
      </c>
      <c r="L197" s="102">
        <v>1855</v>
      </c>
      <c r="M197" s="102"/>
      <c r="N197" s="68">
        <v>1821</v>
      </c>
      <c r="O197" s="68">
        <v>0</v>
      </c>
      <c r="P197" s="68">
        <v>0</v>
      </c>
      <c r="Q197" s="68">
        <v>0</v>
      </c>
      <c r="R197" s="68">
        <v>0</v>
      </c>
      <c r="S197" s="68">
        <v>0</v>
      </c>
      <c r="T197" s="68">
        <v>0</v>
      </c>
      <c r="U197" s="68">
        <v>0</v>
      </c>
      <c r="V197" s="68">
        <v>0</v>
      </c>
      <c r="W197" s="68">
        <v>0</v>
      </c>
      <c r="X197" s="68">
        <v>2750</v>
      </c>
      <c r="Y197" s="68">
        <v>2403</v>
      </c>
      <c r="Z197" s="68">
        <v>135</v>
      </c>
      <c r="AA197" s="68">
        <v>135</v>
      </c>
      <c r="AB197" s="68">
        <v>0</v>
      </c>
      <c r="AC197" s="68">
        <v>0</v>
      </c>
      <c r="AD197" s="68"/>
      <c r="AE197" s="68"/>
      <c r="AF197" s="68">
        <v>3</v>
      </c>
      <c r="AG197" s="68">
        <v>1</v>
      </c>
      <c r="AH197" s="68"/>
      <c r="AI197" s="68">
        <v>0</v>
      </c>
      <c r="AJ197" s="103"/>
      <c r="AK197" s="104"/>
      <c r="AL197" s="68"/>
      <c r="AM197" s="68"/>
      <c r="AN197" s="236" t="s">
        <v>662</v>
      </c>
      <c r="AO197" s="68" t="s">
        <v>663</v>
      </c>
      <c r="AP197" s="68">
        <f t="shared" si="85"/>
        <v>2750</v>
      </c>
      <c r="AQ197" s="69"/>
      <c r="AR197" s="105"/>
      <c r="AS197" s="68">
        <v>1821</v>
      </c>
      <c r="AT197" s="71"/>
      <c r="AU197" s="71"/>
      <c r="AV197" s="71"/>
      <c r="AW197" s="71"/>
      <c r="AX197" s="71"/>
      <c r="AY197" s="71"/>
      <c r="AZ197" s="71"/>
      <c r="BA197" s="71"/>
      <c r="BB197" s="68"/>
      <c r="BC197" s="72"/>
      <c r="BD197" s="68"/>
      <c r="BE197" s="73">
        <f t="shared" si="86"/>
        <v>1821</v>
      </c>
      <c r="BF197" s="74">
        <f t="shared" si="77"/>
        <v>0</v>
      </c>
      <c r="BG197" s="74" t="e">
        <f t="shared" si="87"/>
        <v>#DIV/0!</v>
      </c>
      <c r="BH197" s="74" t="e">
        <f t="shared" si="79"/>
        <v>#DIV/0!</v>
      </c>
      <c r="BI197" s="76"/>
      <c r="BJ197" s="77"/>
      <c r="BK197" s="106">
        <f t="shared" si="80"/>
        <v>5235375</v>
      </c>
      <c r="BL197" s="79">
        <v>1150004.7104</v>
      </c>
      <c r="BM197" s="80">
        <f t="shared" si="70"/>
        <v>0.21966042745744097</v>
      </c>
      <c r="BN197" s="81" t="str">
        <f t="shared" si="81"/>
        <v>B</v>
      </c>
      <c r="BO197" s="82">
        <v>385807.51227199996</v>
      </c>
      <c r="BP197" s="80">
        <f t="shared" si="71"/>
        <v>7.3692431253157595E-2</v>
      </c>
      <c r="BQ197" s="81" t="str">
        <f t="shared" si="82"/>
        <v>A</v>
      </c>
      <c r="BR197" s="501">
        <v>1237342</v>
      </c>
      <c r="BS197" s="80">
        <f t="shared" si="72"/>
        <v>0.23634257335911946</v>
      </c>
      <c r="BT197" s="81" t="str">
        <f t="shared" si="83"/>
        <v>B</v>
      </c>
      <c r="BU197" s="108">
        <f t="shared" si="73"/>
        <v>2773154.2226720001</v>
      </c>
      <c r="BV197" s="80">
        <f t="shared" si="74"/>
        <v>0.52969543206971803</v>
      </c>
      <c r="BW197" s="81" t="str">
        <f t="shared" si="84"/>
        <v>C</v>
      </c>
      <c r="BX197" s="109"/>
      <c r="BY197" s="86"/>
      <c r="BZ197" s="86"/>
      <c r="CA197" s="86"/>
      <c r="CB197" s="87"/>
      <c r="CC197" s="239"/>
      <c r="CD197" s="225"/>
      <c r="CE197" s="225"/>
      <c r="CF197" s="225"/>
      <c r="CG197" s="225"/>
      <c r="CH197" s="225"/>
      <c r="CI197" s="240"/>
      <c r="CJ197" s="241"/>
      <c r="CK197" s="225"/>
      <c r="CL197" s="225"/>
      <c r="CM197" s="225"/>
      <c r="CN197" s="225"/>
      <c r="CO197" s="225"/>
      <c r="CP197" s="240"/>
      <c r="CQ197" s="125"/>
      <c r="CR197" s="94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6"/>
      <c r="DG197" s="97"/>
      <c r="DH197" s="95"/>
      <c r="DI197" s="95"/>
      <c r="DJ197" s="95"/>
      <c r="DK197" s="95"/>
      <c r="DL197" s="96"/>
      <c r="DM197" s="95"/>
      <c r="DN197" s="267" t="s">
        <v>664</v>
      </c>
      <c r="DO197" s="95"/>
      <c r="DP197" s="95"/>
      <c r="DQ197" s="95"/>
      <c r="DR197" s="95"/>
    </row>
    <row r="198" spans="1:122" s="57" customFormat="1" ht="51" hidden="1">
      <c r="A198" s="99" t="s">
        <v>69</v>
      </c>
      <c r="B198" s="153" t="s">
        <v>639</v>
      </c>
      <c r="C198" s="165" t="s">
        <v>665</v>
      </c>
      <c r="D198" s="99" t="s">
        <v>77</v>
      </c>
      <c r="E198" s="165"/>
      <c r="F198" s="102" t="s">
        <v>641</v>
      </c>
      <c r="G198" s="102"/>
      <c r="H198" s="347" t="s">
        <v>629</v>
      </c>
      <c r="I198" s="68">
        <v>57012</v>
      </c>
      <c r="J198" s="348">
        <v>57</v>
      </c>
      <c r="K198" s="348" t="s">
        <v>115</v>
      </c>
      <c r="L198" s="102">
        <v>1857</v>
      </c>
      <c r="M198" s="102"/>
      <c r="N198" s="68">
        <f t="shared" si="76"/>
        <v>1473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0</v>
      </c>
      <c r="V198" s="68">
        <v>0</v>
      </c>
      <c r="W198" s="68">
        <v>0</v>
      </c>
      <c r="X198" s="68">
        <v>1473</v>
      </c>
      <c r="Y198" s="68">
        <v>1245</v>
      </c>
      <c r="Z198" s="68">
        <v>0</v>
      </c>
      <c r="AA198" s="68">
        <v>0</v>
      </c>
      <c r="AB198" s="68">
        <v>0</v>
      </c>
      <c r="AC198" s="68">
        <v>0</v>
      </c>
      <c r="AD198" s="68"/>
      <c r="AE198" s="68"/>
      <c r="AF198" s="68">
        <v>3</v>
      </c>
      <c r="AG198" s="68">
        <v>0</v>
      </c>
      <c r="AH198" s="68"/>
      <c r="AI198" s="68">
        <v>0</v>
      </c>
      <c r="AJ198" s="103"/>
      <c r="AK198" s="104"/>
      <c r="AL198" s="68"/>
      <c r="AM198" s="68"/>
      <c r="AN198" s="236" t="s">
        <v>666</v>
      </c>
      <c r="AO198" s="68" t="s">
        <v>663</v>
      </c>
      <c r="AP198" s="68">
        <f t="shared" si="85"/>
        <v>1473</v>
      </c>
      <c r="AQ198" s="69"/>
      <c r="AR198" s="105"/>
      <c r="AS198" s="68">
        <v>1643</v>
      </c>
      <c r="AT198" s="71"/>
      <c r="AU198" s="71"/>
      <c r="AV198" s="71"/>
      <c r="AW198" s="71"/>
      <c r="AX198" s="71"/>
      <c r="AY198" s="71"/>
      <c r="AZ198" s="71"/>
      <c r="BA198" s="71"/>
      <c r="BB198" s="68"/>
      <c r="BC198" s="72"/>
      <c r="BD198" s="68"/>
      <c r="BE198" s="73">
        <f t="shared" si="86"/>
        <v>1643</v>
      </c>
      <c r="BF198" s="74">
        <f t="shared" si="77"/>
        <v>0</v>
      </c>
      <c r="BG198" s="74" t="e">
        <f t="shared" si="87"/>
        <v>#DIV/0!</v>
      </c>
      <c r="BH198" s="74" t="e">
        <f t="shared" si="79"/>
        <v>#DIV/0!</v>
      </c>
      <c r="BI198" s="76"/>
      <c r="BJ198" s="77"/>
      <c r="BK198" s="106">
        <f t="shared" si="80"/>
        <v>4723625</v>
      </c>
      <c r="BL198" s="502">
        <v>655851.95520000008</v>
      </c>
      <c r="BM198" s="503">
        <f t="shared" si="70"/>
        <v>0.13884505124771762</v>
      </c>
      <c r="BN198" s="87" t="str">
        <f t="shared" si="81"/>
        <v>A</v>
      </c>
      <c r="BO198" s="504">
        <v>232190.87788000001</v>
      </c>
      <c r="BP198" s="503">
        <f t="shared" si="71"/>
        <v>4.9155230967741936E-2</v>
      </c>
      <c r="BQ198" s="87" t="str">
        <f t="shared" si="82"/>
        <v>A</v>
      </c>
      <c r="BR198" s="501">
        <v>998956</v>
      </c>
      <c r="BS198" s="505">
        <f t="shared" si="72"/>
        <v>0.21148080129138108</v>
      </c>
      <c r="BT198" s="424" t="str">
        <f t="shared" si="83"/>
        <v>B</v>
      </c>
      <c r="BU198" s="506">
        <f t="shared" si="73"/>
        <v>1886998.8330800002</v>
      </c>
      <c r="BV198" s="505">
        <f t="shared" si="74"/>
        <v>0.39948108350684064</v>
      </c>
      <c r="BW198" s="424" t="str">
        <f t="shared" si="84"/>
        <v>B</v>
      </c>
      <c r="BX198" s="109"/>
      <c r="BY198" s="424"/>
      <c r="BZ198" s="424"/>
      <c r="CA198" s="424"/>
      <c r="CB198" s="424"/>
      <c r="CC198" s="239"/>
      <c r="CD198" s="225"/>
      <c r="CE198" s="225"/>
      <c r="CF198" s="225"/>
      <c r="CG198" s="225"/>
      <c r="CH198" s="225"/>
      <c r="CI198" s="240"/>
      <c r="CJ198" s="241"/>
      <c r="CK198" s="225"/>
      <c r="CL198" s="225"/>
      <c r="CM198" s="225"/>
      <c r="CN198" s="225"/>
      <c r="CO198" s="225"/>
      <c r="CP198" s="240"/>
      <c r="CQ198" s="125"/>
      <c r="CR198" s="94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6"/>
      <c r="DG198" s="97"/>
      <c r="DH198" s="95"/>
      <c r="DI198" s="95"/>
      <c r="DJ198" s="95"/>
      <c r="DK198" s="95"/>
      <c r="DL198" s="96"/>
      <c r="DM198" s="95"/>
      <c r="DN198" s="267" t="s">
        <v>664</v>
      </c>
      <c r="DO198" s="95"/>
      <c r="DP198" s="95"/>
      <c r="DQ198" s="95"/>
      <c r="DR198" s="95"/>
    </row>
    <row r="199" spans="1:122" s="57" customFormat="1" ht="51" hidden="1">
      <c r="A199" s="99" t="s">
        <v>69</v>
      </c>
      <c r="B199" s="153" t="s">
        <v>639</v>
      </c>
      <c r="C199" s="165" t="s">
        <v>667</v>
      </c>
      <c r="D199" s="99" t="s">
        <v>77</v>
      </c>
      <c r="E199" s="165"/>
      <c r="F199" s="102" t="s">
        <v>641</v>
      </c>
      <c r="G199" s="102"/>
      <c r="H199" s="347" t="s">
        <v>629</v>
      </c>
      <c r="I199" s="68">
        <v>57012</v>
      </c>
      <c r="J199" s="348">
        <v>57</v>
      </c>
      <c r="K199" s="348" t="s">
        <v>115</v>
      </c>
      <c r="L199" s="102">
        <v>1856</v>
      </c>
      <c r="M199" s="102"/>
      <c r="N199" s="68">
        <f t="shared" si="76"/>
        <v>2782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0</v>
      </c>
      <c r="W199" s="68">
        <v>0</v>
      </c>
      <c r="X199" s="68">
        <v>2782</v>
      </c>
      <c r="Y199" s="68">
        <v>2440</v>
      </c>
      <c r="Z199" s="68">
        <v>0</v>
      </c>
      <c r="AA199" s="68">
        <v>0</v>
      </c>
      <c r="AB199" s="68">
        <v>0</v>
      </c>
      <c r="AC199" s="68">
        <v>0</v>
      </c>
      <c r="AD199" s="68"/>
      <c r="AE199" s="68"/>
      <c r="AF199" s="68">
        <v>3</v>
      </c>
      <c r="AG199" s="68">
        <v>0</v>
      </c>
      <c r="AH199" s="68"/>
      <c r="AI199" s="68">
        <v>0</v>
      </c>
      <c r="AJ199" s="103"/>
      <c r="AK199" s="104"/>
      <c r="AL199" s="68"/>
      <c r="AM199" s="68"/>
      <c r="AN199" s="236" t="s">
        <v>668</v>
      </c>
      <c r="AO199" s="68" t="s">
        <v>663</v>
      </c>
      <c r="AP199" s="68">
        <f t="shared" si="85"/>
        <v>2782</v>
      </c>
      <c r="AQ199" s="69"/>
      <c r="AR199" s="105"/>
      <c r="AS199" s="68">
        <v>2580</v>
      </c>
      <c r="AT199" s="71"/>
      <c r="AU199" s="71"/>
      <c r="AV199" s="71"/>
      <c r="AW199" s="71"/>
      <c r="AX199" s="71"/>
      <c r="AY199" s="71"/>
      <c r="AZ199" s="71"/>
      <c r="BA199" s="71"/>
      <c r="BB199" s="68"/>
      <c r="BC199" s="72"/>
      <c r="BD199" s="68"/>
      <c r="BE199" s="73">
        <f t="shared" si="86"/>
        <v>2580</v>
      </c>
      <c r="BF199" s="74">
        <f t="shared" si="77"/>
        <v>0</v>
      </c>
      <c r="BG199" s="74" t="e">
        <f t="shared" si="87"/>
        <v>#DIV/0!</v>
      </c>
      <c r="BH199" s="74" t="e">
        <f t="shared" si="79"/>
        <v>#DIV/0!</v>
      </c>
      <c r="BI199" s="76"/>
      <c r="BJ199" s="77"/>
      <c r="BK199" s="106">
        <f t="shared" si="80"/>
        <v>7417500</v>
      </c>
      <c r="BL199" s="79">
        <v>1732768.6272</v>
      </c>
      <c r="BM199" s="80">
        <f t="shared" si="70"/>
        <v>0.23360547720930233</v>
      </c>
      <c r="BN199" s="81" t="str">
        <f t="shared" si="81"/>
        <v>B</v>
      </c>
      <c r="BO199" s="82">
        <v>381744.97535199998</v>
      </c>
      <c r="BP199" s="80">
        <f t="shared" si="71"/>
        <v>5.1465449996899219E-2</v>
      </c>
      <c r="BQ199" s="81" t="str">
        <f t="shared" si="82"/>
        <v>A</v>
      </c>
      <c r="BR199" s="501">
        <v>839889</v>
      </c>
      <c r="BS199" s="80">
        <f t="shared" si="72"/>
        <v>0.11323073811931243</v>
      </c>
      <c r="BT199" s="81" t="str">
        <f t="shared" si="83"/>
        <v>A</v>
      </c>
      <c r="BU199" s="108">
        <f t="shared" si="73"/>
        <v>2954402.602552</v>
      </c>
      <c r="BV199" s="80">
        <f t="shared" si="74"/>
        <v>0.39830166532551398</v>
      </c>
      <c r="BW199" s="81" t="str">
        <f t="shared" si="84"/>
        <v>B</v>
      </c>
      <c r="BX199" s="109"/>
      <c r="BY199" s="86"/>
      <c r="BZ199" s="86"/>
      <c r="CA199" s="86"/>
      <c r="CB199" s="87"/>
      <c r="CC199" s="239"/>
      <c r="CD199" s="225"/>
      <c r="CE199" s="225"/>
      <c r="CF199" s="225"/>
      <c r="CG199" s="225"/>
      <c r="CH199" s="225"/>
      <c r="CI199" s="240"/>
      <c r="CJ199" s="241"/>
      <c r="CK199" s="225"/>
      <c r="CL199" s="225"/>
      <c r="CM199" s="225"/>
      <c r="CN199" s="225"/>
      <c r="CO199" s="488" t="e">
        <f>#REF!</f>
        <v>#REF!</v>
      </c>
      <c r="CP199" s="240"/>
      <c r="CQ199" s="125" t="s">
        <v>669</v>
      </c>
      <c r="CR199" s="94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6"/>
      <c r="DG199" s="97"/>
      <c r="DH199" s="95"/>
      <c r="DI199" s="95"/>
      <c r="DJ199" s="95"/>
      <c r="DK199" s="95"/>
      <c r="DL199" s="96"/>
      <c r="DM199" s="95"/>
      <c r="DN199" s="267" t="s">
        <v>664</v>
      </c>
      <c r="DO199" s="95"/>
      <c r="DP199" s="95"/>
      <c r="DQ199" s="95"/>
      <c r="DR199" s="95"/>
    </row>
    <row r="200" spans="1:122" s="57" customFormat="1" ht="38.25" hidden="1">
      <c r="A200" s="99" t="s">
        <v>69</v>
      </c>
      <c r="B200" s="153" t="s">
        <v>639</v>
      </c>
      <c r="C200" s="165" t="s">
        <v>670</v>
      </c>
      <c r="D200" s="99" t="s">
        <v>77</v>
      </c>
      <c r="E200" s="165"/>
      <c r="F200" s="102" t="s">
        <v>641</v>
      </c>
      <c r="G200" s="102"/>
      <c r="H200" s="347" t="s">
        <v>629</v>
      </c>
      <c r="I200" s="68">
        <v>57012</v>
      </c>
      <c r="J200" s="348">
        <v>57</v>
      </c>
      <c r="K200" s="348" t="s">
        <v>115</v>
      </c>
      <c r="L200" s="102">
        <v>1978</v>
      </c>
      <c r="M200" s="102"/>
      <c r="N200" s="68">
        <f t="shared" si="76"/>
        <v>547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547</v>
      </c>
      <c r="Y200" s="68">
        <v>507</v>
      </c>
      <c r="Z200" s="68">
        <v>80</v>
      </c>
      <c r="AA200" s="68">
        <v>0</v>
      </c>
      <c r="AB200" s="68">
        <v>0</v>
      </c>
      <c r="AC200" s="68">
        <v>0</v>
      </c>
      <c r="AD200" s="68"/>
      <c r="AE200" s="68"/>
      <c r="AF200" s="68">
        <v>1</v>
      </c>
      <c r="AG200" s="68">
        <v>0</v>
      </c>
      <c r="AH200" s="68"/>
      <c r="AI200" s="68">
        <v>0</v>
      </c>
      <c r="AJ200" s="103"/>
      <c r="AK200" s="104"/>
      <c r="AL200" s="68"/>
      <c r="AM200" s="68"/>
      <c r="AN200" s="236" t="s">
        <v>671</v>
      </c>
      <c r="AO200" s="68" t="s">
        <v>672</v>
      </c>
      <c r="AP200" s="68">
        <f t="shared" si="85"/>
        <v>547</v>
      </c>
      <c r="AQ200" s="69"/>
      <c r="AR200" s="105">
        <v>376</v>
      </c>
      <c r="AS200" s="71"/>
      <c r="AT200" s="71">
        <f>106+12</f>
        <v>118</v>
      </c>
      <c r="AU200" s="71"/>
      <c r="AV200" s="71"/>
      <c r="AW200" s="71">
        <v>16</v>
      </c>
      <c r="AX200" s="71"/>
      <c r="AY200" s="71">
        <v>37</v>
      </c>
      <c r="AZ200" s="71"/>
      <c r="BA200" s="71"/>
      <c r="BB200" s="68"/>
      <c r="BC200" s="72"/>
      <c r="BD200" s="68"/>
      <c r="BE200" s="73">
        <f t="shared" si="86"/>
        <v>547</v>
      </c>
      <c r="BF200" s="114">
        <f t="shared" si="77"/>
        <v>0.21572212065813529</v>
      </c>
      <c r="BG200" s="114" t="e">
        <f t="shared" si="87"/>
        <v>#DIV/0!</v>
      </c>
      <c r="BH200" s="179" t="e">
        <f t="shared" si="79"/>
        <v>#DIV/0!</v>
      </c>
      <c r="BI200" s="76"/>
      <c r="BJ200" s="77"/>
      <c r="BK200" s="116">
        <f t="shared" si="80"/>
        <v>1572625</v>
      </c>
      <c r="BL200" s="117">
        <v>374657.04639999999</v>
      </c>
      <c r="BM200" s="118">
        <f t="shared" si="70"/>
        <v>0.2382367356489945</v>
      </c>
      <c r="BN200" s="119" t="str">
        <f t="shared" si="81"/>
        <v>B</v>
      </c>
      <c r="BO200" s="120">
        <v>124691.041904</v>
      </c>
      <c r="BP200" s="118">
        <f t="shared" si="71"/>
        <v>7.928847748446069E-2</v>
      </c>
      <c r="BQ200" s="119" t="str">
        <f t="shared" si="82"/>
        <v>A</v>
      </c>
      <c r="BR200" s="229">
        <v>165378</v>
      </c>
      <c r="BS200" s="118">
        <f t="shared" si="72"/>
        <v>0.10516048008902314</v>
      </c>
      <c r="BT200" s="119" t="str">
        <f t="shared" si="83"/>
        <v>A</v>
      </c>
      <c r="BU200" s="122">
        <f t="shared" si="73"/>
        <v>664726.08830399998</v>
      </c>
      <c r="BV200" s="118">
        <f t="shared" si="74"/>
        <v>0.42268569322247834</v>
      </c>
      <c r="BW200" s="119" t="str">
        <f t="shared" si="84"/>
        <v>C</v>
      </c>
      <c r="BX200" s="109"/>
      <c r="BY200" s="123"/>
      <c r="BZ200" s="123"/>
      <c r="CA200" s="123"/>
      <c r="CB200" s="124"/>
      <c r="CC200" s="239"/>
      <c r="CD200" s="225"/>
      <c r="CE200" s="225"/>
      <c r="CF200" s="225"/>
      <c r="CG200" s="225"/>
      <c r="CH200" s="225"/>
      <c r="CI200" s="240"/>
      <c r="CJ200" s="241"/>
      <c r="CK200" s="225"/>
      <c r="CL200" s="225"/>
      <c r="CM200" s="225"/>
      <c r="CN200" s="225"/>
      <c r="CO200" s="225"/>
      <c r="CP200" s="240"/>
      <c r="CQ200" s="125"/>
      <c r="CR200" s="94"/>
      <c r="CS200" s="95"/>
      <c r="CT200" s="95"/>
      <c r="CU200" s="95"/>
      <c r="CV200" s="95"/>
      <c r="CW200" s="95"/>
      <c r="CX200" s="95"/>
      <c r="CY200" s="95"/>
      <c r="CZ200" s="95"/>
      <c r="DA200" s="95"/>
      <c r="DB200" s="95"/>
      <c r="DC200" s="95"/>
      <c r="DD200" s="95"/>
      <c r="DE200" s="95"/>
      <c r="DF200" s="96"/>
      <c r="DG200" s="97"/>
      <c r="DH200" s="95"/>
      <c r="DI200" s="95"/>
      <c r="DJ200" s="95"/>
      <c r="DK200" s="95"/>
      <c r="DL200" s="96"/>
      <c r="DM200" s="95"/>
      <c r="DN200" s="267" t="s">
        <v>644</v>
      </c>
      <c r="DO200" s="95"/>
      <c r="DP200" s="95"/>
      <c r="DQ200" s="95"/>
      <c r="DR200" s="95"/>
    </row>
    <row r="201" spans="1:122" s="57" customFormat="1" ht="38.25" hidden="1">
      <c r="A201" s="99" t="s">
        <v>69</v>
      </c>
      <c r="B201" s="153" t="s">
        <v>639</v>
      </c>
      <c r="C201" s="165" t="s">
        <v>673</v>
      </c>
      <c r="D201" s="99" t="s">
        <v>77</v>
      </c>
      <c r="E201" s="165"/>
      <c r="F201" s="102" t="s">
        <v>641</v>
      </c>
      <c r="G201" s="102"/>
      <c r="H201" s="347" t="s">
        <v>629</v>
      </c>
      <c r="I201" s="68">
        <v>57012</v>
      </c>
      <c r="J201" s="348">
        <v>57</v>
      </c>
      <c r="K201" s="348" t="s">
        <v>115</v>
      </c>
      <c r="L201" s="102">
        <v>1971</v>
      </c>
      <c r="M201" s="102"/>
      <c r="N201" s="68">
        <f t="shared" si="76"/>
        <v>6779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0</v>
      </c>
      <c r="W201" s="68">
        <v>0</v>
      </c>
      <c r="X201" s="68">
        <v>6779</v>
      </c>
      <c r="Y201" s="68">
        <v>6026</v>
      </c>
      <c r="Z201" s="68">
        <v>668</v>
      </c>
      <c r="AA201" s="68">
        <v>0</v>
      </c>
      <c r="AB201" s="68">
        <v>0</v>
      </c>
      <c r="AC201" s="68">
        <v>0</v>
      </c>
      <c r="AD201" s="68"/>
      <c r="AE201" s="68"/>
      <c r="AF201" s="68">
        <v>5</v>
      </c>
      <c r="AG201" s="68">
        <v>1</v>
      </c>
      <c r="AH201" s="68"/>
      <c r="AI201" s="68">
        <v>3</v>
      </c>
      <c r="AJ201" s="103"/>
      <c r="AK201" s="104"/>
      <c r="AL201" s="68"/>
      <c r="AM201" s="68"/>
      <c r="AN201" s="236" t="s">
        <v>674</v>
      </c>
      <c r="AO201" s="68" t="s">
        <v>672</v>
      </c>
      <c r="AP201" s="68">
        <f t="shared" si="85"/>
        <v>6779</v>
      </c>
      <c r="AQ201" s="69"/>
      <c r="AR201" s="105">
        <f>4012+12</f>
        <v>4024</v>
      </c>
      <c r="AS201" s="71">
        <v>1044</v>
      </c>
      <c r="AT201" s="71">
        <v>965</v>
      </c>
      <c r="AU201" s="71"/>
      <c r="AV201" s="71"/>
      <c r="AW201" s="71">
        <f>483+134</f>
        <v>617</v>
      </c>
      <c r="AX201" s="71"/>
      <c r="AY201" s="71">
        <v>129</v>
      </c>
      <c r="AZ201" s="71"/>
      <c r="BA201" s="71"/>
      <c r="BB201" s="68"/>
      <c r="BC201" s="72"/>
      <c r="BD201" s="68"/>
      <c r="BE201" s="73">
        <f t="shared" si="86"/>
        <v>6779</v>
      </c>
      <c r="BF201" s="114">
        <f t="shared" si="77"/>
        <v>0.1423513792594778</v>
      </c>
      <c r="BG201" s="114" t="e">
        <f t="shared" si="87"/>
        <v>#DIV/0!</v>
      </c>
      <c r="BH201" s="179" t="e">
        <f t="shared" si="79"/>
        <v>#DIV/0!</v>
      </c>
      <c r="BI201" s="76"/>
      <c r="BJ201" s="77"/>
      <c r="BK201" s="116">
        <f t="shared" si="80"/>
        <v>19489625</v>
      </c>
      <c r="BL201" s="117">
        <v>4195770.8415999999</v>
      </c>
      <c r="BM201" s="118">
        <f t="shared" si="70"/>
        <v>0.21528227667797609</v>
      </c>
      <c r="BN201" s="119" t="str">
        <f t="shared" si="81"/>
        <v>B</v>
      </c>
      <c r="BO201" s="120">
        <v>844055.08449600008</v>
      </c>
      <c r="BP201" s="118">
        <f t="shared" si="71"/>
        <v>4.3307918161380736E-2</v>
      </c>
      <c r="BQ201" s="119" t="str">
        <f t="shared" si="82"/>
        <v>A</v>
      </c>
      <c r="BR201" s="229">
        <v>1535039</v>
      </c>
      <c r="BS201" s="118">
        <f t="shared" si="72"/>
        <v>7.8761854063379877E-2</v>
      </c>
      <c r="BT201" s="119" t="str">
        <f t="shared" si="83"/>
        <v>A</v>
      </c>
      <c r="BU201" s="122">
        <f t="shared" si="73"/>
        <v>6574864.9260959998</v>
      </c>
      <c r="BV201" s="118">
        <f t="shared" si="74"/>
        <v>0.33735204890273668</v>
      </c>
      <c r="BW201" s="119" t="str">
        <f t="shared" si="84"/>
        <v>B</v>
      </c>
      <c r="BX201" s="109"/>
      <c r="BY201" s="123"/>
      <c r="BZ201" s="123"/>
      <c r="CA201" s="123"/>
      <c r="CB201" s="124"/>
      <c r="CC201" s="239"/>
      <c r="CD201" s="225"/>
      <c r="CE201" s="225"/>
      <c r="CF201" s="225"/>
      <c r="CG201" s="225"/>
      <c r="CH201" s="225"/>
      <c r="CI201" s="240"/>
      <c r="CJ201" s="241"/>
      <c r="CK201" s="225"/>
      <c r="CL201" s="225"/>
      <c r="CM201" s="225"/>
      <c r="CN201" s="225"/>
      <c r="CO201" s="225"/>
      <c r="CP201" s="240"/>
      <c r="CQ201" s="125"/>
      <c r="CR201" s="94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6"/>
      <c r="DG201" s="97"/>
      <c r="DH201" s="95"/>
      <c r="DI201" s="95"/>
      <c r="DJ201" s="95"/>
      <c r="DK201" s="95"/>
      <c r="DL201" s="96"/>
      <c r="DM201" s="95"/>
      <c r="DN201" s="267" t="s">
        <v>644</v>
      </c>
      <c r="DO201" s="95"/>
      <c r="DP201" s="95"/>
      <c r="DQ201" s="95"/>
      <c r="DR201" s="95"/>
    </row>
    <row r="202" spans="1:122" s="57" customFormat="1" ht="38.25" hidden="1">
      <c r="A202" s="99" t="s">
        <v>69</v>
      </c>
      <c r="B202" s="153" t="s">
        <v>639</v>
      </c>
      <c r="C202" s="165" t="s">
        <v>675</v>
      </c>
      <c r="D202" s="99" t="s">
        <v>77</v>
      </c>
      <c r="E202" s="165"/>
      <c r="F202" s="102" t="s">
        <v>641</v>
      </c>
      <c r="G202" s="102"/>
      <c r="H202" s="347" t="s">
        <v>629</v>
      </c>
      <c r="I202" s="68">
        <v>57012</v>
      </c>
      <c r="J202" s="348">
        <v>57</v>
      </c>
      <c r="K202" s="348" t="s">
        <v>115</v>
      </c>
      <c r="L202" s="102">
        <v>1994</v>
      </c>
      <c r="M202" s="102"/>
      <c r="N202" s="68">
        <f t="shared" si="76"/>
        <v>3423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0</v>
      </c>
      <c r="W202" s="68">
        <v>0</v>
      </c>
      <c r="X202" s="68">
        <v>3423</v>
      </c>
      <c r="Y202" s="68">
        <v>2898</v>
      </c>
      <c r="Z202" s="68">
        <v>268</v>
      </c>
      <c r="AA202" s="68">
        <v>0</v>
      </c>
      <c r="AB202" s="68">
        <v>0</v>
      </c>
      <c r="AC202" s="68">
        <v>0</v>
      </c>
      <c r="AD202" s="68"/>
      <c r="AE202" s="68"/>
      <c r="AF202" s="68">
        <v>3</v>
      </c>
      <c r="AG202" s="68">
        <v>0</v>
      </c>
      <c r="AH202" s="68"/>
      <c r="AI202" s="68">
        <v>0</v>
      </c>
      <c r="AJ202" s="103"/>
      <c r="AK202" s="104"/>
      <c r="AL202" s="68"/>
      <c r="AM202" s="68"/>
      <c r="AN202" s="236" t="s">
        <v>676</v>
      </c>
      <c r="AO202" s="68" t="s">
        <v>672</v>
      </c>
      <c r="AP202" s="68">
        <f t="shared" si="85"/>
        <v>3423</v>
      </c>
      <c r="AQ202" s="69"/>
      <c r="AR202" s="105">
        <v>2279</v>
      </c>
      <c r="AS202" s="71">
        <v>452</v>
      </c>
      <c r="AT202" s="71">
        <v>432</v>
      </c>
      <c r="AU202" s="71"/>
      <c r="AV202" s="71"/>
      <c r="AW202" s="71">
        <f>41+123</f>
        <v>164</v>
      </c>
      <c r="AX202" s="71"/>
      <c r="AY202" s="71">
        <v>61</v>
      </c>
      <c r="AZ202" s="71"/>
      <c r="BA202" s="71"/>
      <c r="BB202" s="68"/>
      <c r="BC202" s="72"/>
      <c r="BD202" s="68"/>
      <c r="BE202" s="73">
        <f t="shared" si="86"/>
        <v>3388</v>
      </c>
      <c r="BF202" s="114">
        <f t="shared" si="77"/>
        <v>0.12750885478158205</v>
      </c>
      <c r="BG202" s="114" t="e">
        <f t="shared" si="87"/>
        <v>#DIV/0!</v>
      </c>
      <c r="BH202" s="179" t="e">
        <f t="shared" si="79"/>
        <v>#DIV/0!</v>
      </c>
      <c r="BI202" s="76"/>
      <c r="BJ202" s="77"/>
      <c r="BK202" s="116">
        <f t="shared" si="80"/>
        <v>9740500</v>
      </c>
      <c r="BL202" s="117">
        <v>883686.12799999991</v>
      </c>
      <c r="BM202" s="118">
        <f t="shared" si="70"/>
        <v>9.0722871310507672E-2</v>
      </c>
      <c r="BN202" s="119" t="str">
        <f t="shared" si="81"/>
        <v>A</v>
      </c>
      <c r="BO202" s="120">
        <v>333905.92497599998</v>
      </c>
      <c r="BP202" s="118">
        <f t="shared" si="71"/>
        <v>3.4280162720188898E-2</v>
      </c>
      <c r="BQ202" s="119" t="str">
        <f t="shared" si="82"/>
        <v>A</v>
      </c>
      <c r="BR202" s="229">
        <v>1094543</v>
      </c>
      <c r="BS202" s="118">
        <f t="shared" si="72"/>
        <v>0.11237030953236486</v>
      </c>
      <c r="BT202" s="119" t="str">
        <f t="shared" si="83"/>
        <v>A</v>
      </c>
      <c r="BU202" s="122">
        <f t="shared" si="73"/>
        <v>2312135.0529760001</v>
      </c>
      <c r="BV202" s="118">
        <f t="shared" si="74"/>
        <v>0.23737334356306145</v>
      </c>
      <c r="BW202" s="119" t="str">
        <f t="shared" si="84"/>
        <v>B</v>
      </c>
      <c r="BX202" s="109"/>
      <c r="BY202" s="123"/>
      <c r="BZ202" s="123"/>
      <c r="CA202" s="123"/>
      <c r="CB202" s="124"/>
      <c r="CC202" s="239"/>
      <c r="CD202" s="225"/>
      <c r="CE202" s="225"/>
      <c r="CF202" s="225"/>
      <c r="CG202" s="225"/>
      <c r="CH202" s="225"/>
      <c r="CI202" s="240"/>
      <c r="CJ202" s="241"/>
      <c r="CK202" s="225"/>
      <c r="CL202" s="225"/>
      <c r="CM202" s="225"/>
      <c r="CN202" s="225"/>
      <c r="CO202" s="225"/>
      <c r="CP202" s="240"/>
      <c r="CQ202" s="125"/>
      <c r="CR202" s="94"/>
      <c r="CS202" s="95"/>
      <c r="CT202" s="95"/>
      <c r="CU202" s="95"/>
      <c r="CV202" s="95"/>
      <c r="CW202" s="95"/>
      <c r="CX202" s="95"/>
      <c r="CY202" s="95"/>
      <c r="CZ202" s="95"/>
      <c r="DA202" s="95"/>
      <c r="DB202" s="95"/>
      <c r="DC202" s="95"/>
      <c r="DD202" s="95"/>
      <c r="DE202" s="95"/>
      <c r="DF202" s="96"/>
      <c r="DG202" s="97"/>
      <c r="DH202" s="95"/>
      <c r="DI202" s="95"/>
      <c r="DJ202" s="95"/>
      <c r="DK202" s="95"/>
      <c r="DL202" s="96"/>
      <c r="DM202" s="95"/>
      <c r="DN202" s="267" t="s">
        <v>644</v>
      </c>
      <c r="DO202" s="95"/>
      <c r="DP202" s="95"/>
      <c r="DQ202" s="95"/>
      <c r="DR202" s="95"/>
    </row>
    <row r="203" spans="1:122" s="57" customFormat="1" ht="51" hidden="1">
      <c r="A203" s="99" t="s">
        <v>69</v>
      </c>
      <c r="B203" s="153" t="s">
        <v>639</v>
      </c>
      <c r="C203" s="102" t="s">
        <v>677</v>
      </c>
      <c r="D203" s="99" t="s">
        <v>77</v>
      </c>
      <c r="E203" s="165"/>
      <c r="F203" s="102" t="s">
        <v>641</v>
      </c>
      <c r="G203" s="102"/>
      <c r="H203" s="347" t="s">
        <v>629</v>
      </c>
      <c r="I203" s="68">
        <v>57012</v>
      </c>
      <c r="J203" s="348">
        <v>57</v>
      </c>
      <c r="K203" s="348" t="s">
        <v>115</v>
      </c>
      <c r="L203" s="102"/>
      <c r="M203" s="102"/>
      <c r="N203" s="68">
        <f t="shared" si="76"/>
        <v>18933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0</v>
      </c>
      <c r="W203" s="68">
        <v>0</v>
      </c>
      <c r="X203" s="68">
        <f>18888+45</f>
        <v>18933</v>
      </c>
      <c r="Y203" s="68">
        <f>16521+39</f>
        <v>16560</v>
      </c>
      <c r="Z203" s="68">
        <v>1728</v>
      </c>
      <c r="AA203" s="68">
        <v>223</v>
      </c>
      <c r="AB203" s="68">
        <v>0</v>
      </c>
      <c r="AC203" s="68">
        <v>0</v>
      </c>
      <c r="AD203" s="68"/>
      <c r="AE203" s="68"/>
      <c r="AF203" s="68">
        <v>7</v>
      </c>
      <c r="AG203" s="68">
        <v>0</v>
      </c>
      <c r="AH203" s="68">
        <v>119</v>
      </c>
      <c r="AI203" s="68">
        <v>0</v>
      </c>
      <c r="AJ203" s="103"/>
      <c r="AK203" s="104"/>
      <c r="AL203" s="68"/>
      <c r="AM203" s="68"/>
      <c r="AN203" s="236" t="s">
        <v>678</v>
      </c>
      <c r="AO203" s="68" t="s">
        <v>679</v>
      </c>
      <c r="AP203" s="68">
        <f t="shared" si="85"/>
        <v>18933</v>
      </c>
      <c r="AQ203" s="69"/>
      <c r="AR203" s="105">
        <v>9670</v>
      </c>
      <c r="AS203" s="71">
        <f>4363</f>
        <v>4363</v>
      </c>
      <c r="AT203" s="71">
        <f>167+2533</f>
        <v>2700</v>
      </c>
      <c r="AU203" s="71"/>
      <c r="AV203" s="71"/>
      <c r="AW203" s="71">
        <f>436+1156</f>
        <v>1592</v>
      </c>
      <c r="AX203" s="71"/>
      <c r="AY203" s="71">
        <v>563</v>
      </c>
      <c r="AZ203" s="71"/>
      <c r="BA203" s="71"/>
      <c r="BB203" s="68"/>
      <c r="BC203" s="72"/>
      <c r="BD203" s="68"/>
      <c r="BE203" s="73">
        <f t="shared" si="86"/>
        <v>18888</v>
      </c>
      <c r="BF203" s="114">
        <f t="shared" si="77"/>
        <v>0.14294790343074967</v>
      </c>
      <c r="BG203" s="114" t="e">
        <f t="shared" si="87"/>
        <v>#DIV/0!</v>
      </c>
      <c r="BH203" s="179" t="e">
        <f t="shared" si="79"/>
        <v>#DIV/0!</v>
      </c>
      <c r="BI203" s="76"/>
      <c r="BJ203" s="77"/>
      <c r="BK203" s="116">
        <f t="shared" si="80"/>
        <v>54303000</v>
      </c>
      <c r="BL203" s="117">
        <v>10908389.7312</v>
      </c>
      <c r="BM203" s="118">
        <f t="shared" si="70"/>
        <v>0.20088005692503177</v>
      </c>
      <c r="BN203" s="119" t="str">
        <f t="shared" si="81"/>
        <v>B</v>
      </c>
      <c r="BO203" s="120">
        <v>1646784.3623920002</v>
      </c>
      <c r="BP203" s="118">
        <f t="shared" si="71"/>
        <v>3.0325845024989414E-2</v>
      </c>
      <c r="BQ203" s="119" t="str">
        <f t="shared" si="82"/>
        <v>A</v>
      </c>
      <c r="BR203" s="229">
        <v>2531020</v>
      </c>
      <c r="BS203" s="118">
        <f t="shared" si="72"/>
        <v>4.6609211277461648E-2</v>
      </c>
      <c r="BT203" s="119" t="str">
        <f t="shared" si="83"/>
        <v>A</v>
      </c>
      <c r="BU203" s="122">
        <f t="shared" si="73"/>
        <v>15086194.093592001</v>
      </c>
      <c r="BV203" s="118">
        <f t="shared" si="74"/>
        <v>0.27781511322748287</v>
      </c>
      <c r="BW203" s="119" t="str">
        <f t="shared" si="84"/>
        <v>B</v>
      </c>
      <c r="BX203" s="109"/>
      <c r="BY203" s="123"/>
      <c r="BZ203" s="123"/>
      <c r="CA203" s="123"/>
      <c r="CB203" s="124"/>
      <c r="CC203" s="239"/>
      <c r="CD203" s="225"/>
      <c r="CE203" s="225"/>
      <c r="CF203" s="225"/>
      <c r="CG203" s="225"/>
      <c r="CH203" s="225"/>
      <c r="CI203" s="240"/>
      <c r="CJ203" s="241"/>
      <c r="CK203" s="225"/>
      <c r="CL203" s="225"/>
      <c r="CM203" s="225"/>
      <c r="CN203" s="225"/>
      <c r="CO203" s="225"/>
      <c r="CP203" s="240"/>
      <c r="CQ203" s="125"/>
      <c r="CR203" s="94"/>
      <c r="CS203" s="95"/>
      <c r="CT203" s="95"/>
      <c r="CU203" s="95"/>
      <c r="CV203" s="95"/>
      <c r="CW203" s="95"/>
      <c r="CX203" s="95"/>
      <c r="CY203" s="95"/>
      <c r="CZ203" s="95"/>
      <c r="DA203" s="95"/>
      <c r="DB203" s="95"/>
      <c r="DC203" s="95"/>
      <c r="DD203" s="95"/>
      <c r="DE203" s="95"/>
      <c r="DF203" s="96"/>
      <c r="DG203" s="97"/>
      <c r="DH203" s="95"/>
      <c r="DI203" s="95"/>
      <c r="DJ203" s="95"/>
      <c r="DK203" s="95"/>
      <c r="DL203" s="96"/>
      <c r="DM203" s="95"/>
      <c r="DN203" s="95"/>
      <c r="DO203" s="95"/>
      <c r="DP203" s="95"/>
      <c r="DQ203" s="95"/>
      <c r="DR203" s="95"/>
    </row>
    <row r="204" spans="1:122" s="57" customFormat="1" ht="38.25" hidden="1">
      <c r="A204" s="99" t="s">
        <v>69</v>
      </c>
      <c r="B204" s="153" t="s">
        <v>639</v>
      </c>
      <c r="C204" s="165" t="s">
        <v>680</v>
      </c>
      <c r="D204" s="99" t="s">
        <v>270</v>
      </c>
      <c r="E204" s="165"/>
      <c r="F204" s="102" t="s">
        <v>641</v>
      </c>
      <c r="G204" s="102"/>
      <c r="H204" s="347" t="s">
        <v>629</v>
      </c>
      <c r="I204" s="68">
        <v>57012</v>
      </c>
      <c r="J204" s="348">
        <v>57</v>
      </c>
      <c r="K204" s="348" t="s">
        <v>115</v>
      </c>
      <c r="L204" s="102">
        <v>1999</v>
      </c>
      <c r="M204" s="102"/>
      <c r="N204" s="68">
        <f t="shared" si="76"/>
        <v>424</v>
      </c>
      <c r="O204" s="68">
        <v>0</v>
      </c>
      <c r="P204" s="68">
        <v>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0</v>
      </c>
      <c r="W204" s="68">
        <v>0</v>
      </c>
      <c r="X204" s="68">
        <v>424</v>
      </c>
      <c r="Y204" s="68">
        <v>352</v>
      </c>
      <c r="Z204" s="68">
        <v>0</v>
      </c>
      <c r="AA204" s="68">
        <v>0</v>
      </c>
      <c r="AB204" s="68">
        <v>0</v>
      </c>
      <c r="AC204" s="68">
        <v>0</v>
      </c>
      <c r="AD204" s="68"/>
      <c r="AE204" s="68"/>
      <c r="AF204" s="68">
        <v>2</v>
      </c>
      <c r="AG204" s="68">
        <v>0</v>
      </c>
      <c r="AH204" s="68"/>
      <c r="AI204" s="68">
        <v>0</v>
      </c>
      <c r="AJ204" s="103"/>
      <c r="AK204" s="104"/>
      <c r="AL204" s="68"/>
      <c r="AM204" s="68"/>
      <c r="AN204" s="236" t="s">
        <v>680</v>
      </c>
      <c r="AO204" s="68" t="s">
        <v>681</v>
      </c>
      <c r="AP204" s="68">
        <f t="shared" si="85"/>
        <v>424</v>
      </c>
      <c r="AQ204" s="69"/>
      <c r="AR204" s="105"/>
      <c r="AS204" s="71"/>
      <c r="AT204" s="71"/>
      <c r="AU204" s="71"/>
      <c r="AV204" s="71"/>
      <c r="AW204" s="71"/>
      <c r="AX204" s="71"/>
      <c r="AY204" s="71">
        <v>424</v>
      </c>
      <c r="AZ204" s="71"/>
      <c r="BA204" s="71"/>
      <c r="BB204" s="68"/>
      <c r="BC204" s="72"/>
      <c r="BD204" s="68"/>
      <c r="BE204" s="73">
        <f t="shared" si="86"/>
        <v>424</v>
      </c>
      <c r="BF204" s="114">
        <f t="shared" si="77"/>
        <v>0</v>
      </c>
      <c r="BG204" s="114" t="e">
        <f t="shared" si="87"/>
        <v>#DIV/0!</v>
      </c>
      <c r="BH204" s="179" t="e">
        <f t="shared" si="79"/>
        <v>#DIV/0!</v>
      </c>
      <c r="BI204" s="76"/>
      <c r="BJ204" s="77"/>
      <c r="BK204" s="116">
        <f t="shared" si="80"/>
        <v>1219000</v>
      </c>
      <c r="BL204" s="117">
        <v>92653.641600000003</v>
      </c>
      <c r="BM204" s="118">
        <f t="shared" si="70"/>
        <v>7.6007909433962267E-2</v>
      </c>
      <c r="BN204" s="119" t="str">
        <f t="shared" si="81"/>
        <v>A</v>
      </c>
      <c r="BO204" s="120">
        <v>41605.98156</v>
      </c>
      <c r="BP204" s="118">
        <f t="shared" si="71"/>
        <v>3.413124E-2</v>
      </c>
      <c r="BQ204" s="119" t="str">
        <f t="shared" si="82"/>
        <v>A</v>
      </c>
      <c r="BR204" s="229">
        <v>422173</v>
      </c>
      <c r="BS204" s="118">
        <f t="shared" si="72"/>
        <v>0.34632731747333878</v>
      </c>
      <c r="BT204" s="119" t="str">
        <f t="shared" si="83"/>
        <v>B</v>
      </c>
      <c r="BU204" s="122">
        <f t="shared" si="73"/>
        <v>556432.62315999996</v>
      </c>
      <c r="BV204" s="118">
        <f t="shared" si="74"/>
        <v>0.45646646690730103</v>
      </c>
      <c r="BW204" s="119" t="str">
        <f t="shared" si="84"/>
        <v>C</v>
      </c>
      <c r="BX204" s="109"/>
      <c r="BY204" s="123"/>
      <c r="BZ204" s="123"/>
      <c r="CA204" s="123"/>
      <c r="CB204" s="124"/>
      <c r="CC204" s="239"/>
      <c r="CD204" s="225"/>
      <c r="CE204" s="225"/>
      <c r="CF204" s="225"/>
      <c r="CG204" s="225"/>
      <c r="CH204" s="225"/>
      <c r="CI204" s="240"/>
      <c r="CJ204" s="241"/>
      <c r="CK204" s="225"/>
      <c r="CL204" s="225"/>
      <c r="CM204" s="225"/>
      <c r="CN204" s="225"/>
      <c r="CO204" s="225"/>
      <c r="CP204" s="240"/>
      <c r="CQ204" s="125"/>
      <c r="CR204" s="94"/>
      <c r="CS204" s="95"/>
      <c r="CT204" s="95"/>
      <c r="CU204" s="95"/>
      <c r="CV204" s="95"/>
      <c r="CW204" s="95"/>
      <c r="CX204" s="95"/>
      <c r="CY204" s="95"/>
      <c r="CZ204" s="95"/>
      <c r="DA204" s="95"/>
      <c r="DB204" s="95"/>
      <c r="DC204" s="95"/>
      <c r="DD204" s="95"/>
      <c r="DE204" s="95"/>
      <c r="DF204" s="96"/>
      <c r="DG204" s="97"/>
      <c r="DH204" s="95"/>
      <c r="DI204" s="95"/>
      <c r="DJ204" s="95"/>
      <c r="DK204" s="95"/>
      <c r="DL204" s="96"/>
      <c r="DM204" s="95"/>
      <c r="DN204" s="267" t="s">
        <v>644</v>
      </c>
      <c r="DO204" s="95"/>
      <c r="DP204" s="95"/>
      <c r="DQ204" s="95"/>
      <c r="DR204" s="95"/>
    </row>
    <row r="205" spans="1:122" s="57" customFormat="1" ht="38.25" hidden="1">
      <c r="A205" s="99" t="s">
        <v>69</v>
      </c>
      <c r="B205" s="153" t="s">
        <v>639</v>
      </c>
      <c r="C205" s="165" t="s">
        <v>682</v>
      </c>
      <c r="D205" s="99" t="s">
        <v>243</v>
      </c>
      <c r="E205" s="165"/>
      <c r="F205" s="102" t="s">
        <v>641</v>
      </c>
      <c r="G205" s="102"/>
      <c r="H205" s="347" t="s">
        <v>629</v>
      </c>
      <c r="I205" s="68">
        <v>57012</v>
      </c>
      <c r="J205" s="348">
        <v>57</v>
      </c>
      <c r="K205" s="348" t="s">
        <v>115</v>
      </c>
      <c r="L205" s="102">
        <v>1850</v>
      </c>
      <c r="M205" s="102"/>
      <c r="N205" s="68"/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0</v>
      </c>
      <c r="W205" s="68">
        <v>0</v>
      </c>
      <c r="X205" s="68">
        <v>67</v>
      </c>
      <c r="Y205" s="68">
        <v>49</v>
      </c>
      <c r="Z205" s="68">
        <v>0</v>
      </c>
      <c r="AA205" s="68">
        <v>0</v>
      </c>
      <c r="AB205" s="68">
        <v>0</v>
      </c>
      <c r="AC205" s="68">
        <v>0</v>
      </c>
      <c r="AD205" s="68"/>
      <c r="AE205" s="68"/>
      <c r="AF205" s="68">
        <v>1</v>
      </c>
      <c r="AG205" s="68">
        <v>0</v>
      </c>
      <c r="AH205" s="68"/>
      <c r="AI205" s="68">
        <v>0</v>
      </c>
      <c r="AJ205" s="103"/>
      <c r="AK205" s="104"/>
      <c r="AL205" s="68"/>
      <c r="AM205" s="68"/>
      <c r="AN205" s="236" t="s">
        <v>682</v>
      </c>
      <c r="AO205" s="68" t="s">
        <v>683</v>
      </c>
      <c r="AP205" s="68">
        <f t="shared" si="85"/>
        <v>67</v>
      </c>
      <c r="AQ205" s="69"/>
      <c r="AR205" s="105"/>
      <c r="AS205" s="71"/>
      <c r="AT205" s="71">
        <v>67</v>
      </c>
      <c r="AU205" s="438">
        <v>0</v>
      </c>
      <c r="AV205" s="438">
        <v>49</v>
      </c>
      <c r="AW205" s="71"/>
      <c r="AX205" s="71"/>
      <c r="AY205" s="71"/>
      <c r="AZ205" s="71"/>
      <c r="BA205" s="71"/>
      <c r="BB205" s="68"/>
      <c r="BC205" s="72"/>
      <c r="BD205" s="68"/>
      <c r="BE205" s="73">
        <f t="shared" si="86"/>
        <v>67</v>
      </c>
      <c r="BF205" s="176">
        <f t="shared" si="77"/>
        <v>1</v>
      </c>
      <c r="BG205" s="114">
        <f t="shared" si="87"/>
        <v>0</v>
      </c>
      <c r="BH205" s="179" t="str">
        <f t="shared" si="79"/>
        <v>I.Autres</v>
      </c>
      <c r="BI205" s="76"/>
      <c r="BJ205" s="77"/>
      <c r="BK205" s="116">
        <f t="shared" si="80"/>
        <v>192625</v>
      </c>
      <c r="BL205" s="117">
        <v>61607.395200000006</v>
      </c>
      <c r="BM205" s="118">
        <f t="shared" si="70"/>
        <v>0.31983073432835823</v>
      </c>
      <c r="BN205" s="119" t="str">
        <f t="shared" si="81"/>
        <v>B</v>
      </c>
      <c r="BO205" s="120">
        <v>0</v>
      </c>
      <c r="BP205" s="118">
        <f t="shared" si="71"/>
        <v>0</v>
      </c>
      <c r="BQ205" s="119" t="str">
        <f t="shared" si="82"/>
        <v>SO</v>
      </c>
      <c r="BR205" s="229">
        <v>41912</v>
      </c>
      <c r="BS205" s="118">
        <f t="shared" si="72"/>
        <v>0.21758338741077224</v>
      </c>
      <c r="BT205" s="119" t="str">
        <f t="shared" si="83"/>
        <v>B</v>
      </c>
      <c r="BU205" s="122">
        <f t="shared" si="73"/>
        <v>103519.3952</v>
      </c>
      <c r="BV205" s="118">
        <f t="shared" si="74"/>
        <v>0.53741412173913039</v>
      </c>
      <c r="BW205" s="119" t="str">
        <f t="shared" si="84"/>
        <v>C</v>
      </c>
      <c r="BX205" s="109"/>
      <c r="BY205" s="123"/>
      <c r="BZ205" s="123"/>
      <c r="CA205" s="123"/>
      <c r="CB205" s="124"/>
      <c r="CC205" s="239"/>
      <c r="CD205" s="225"/>
      <c r="CE205" s="225"/>
      <c r="CF205" s="225"/>
      <c r="CG205" s="225"/>
      <c r="CH205" s="225"/>
      <c r="CI205" s="240"/>
      <c r="CJ205" s="241"/>
      <c r="CK205" s="225"/>
      <c r="CL205" s="225"/>
      <c r="CM205" s="225"/>
      <c r="CN205" s="225"/>
      <c r="CO205" s="225"/>
      <c r="CP205" s="240"/>
      <c r="CQ205" s="125"/>
      <c r="CR205" s="94"/>
      <c r="CS205" s="95"/>
      <c r="CT205" s="95"/>
      <c r="CU205" s="95"/>
      <c r="CV205" s="95"/>
      <c r="CW205" s="95"/>
      <c r="CX205" s="95"/>
      <c r="CY205" s="95"/>
      <c r="CZ205" s="95"/>
      <c r="DA205" s="95"/>
      <c r="DB205" s="95"/>
      <c r="DC205" s="95"/>
      <c r="DD205" s="95"/>
      <c r="DE205" s="95"/>
      <c r="DF205" s="96"/>
      <c r="DG205" s="97"/>
      <c r="DH205" s="95"/>
      <c r="DI205" s="95"/>
      <c r="DJ205" s="95"/>
      <c r="DK205" s="95"/>
      <c r="DL205" s="96"/>
      <c r="DM205" s="95"/>
      <c r="DN205" s="267" t="s">
        <v>644</v>
      </c>
      <c r="DO205" s="507"/>
      <c r="DP205" s="95"/>
      <c r="DQ205" s="95"/>
      <c r="DR205" s="95"/>
    </row>
    <row r="206" spans="1:122" s="57" customFormat="1" ht="38.25" hidden="1">
      <c r="A206" s="99" t="s">
        <v>69</v>
      </c>
      <c r="B206" s="153" t="s">
        <v>639</v>
      </c>
      <c r="C206" s="165" t="s">
        <v>684</v>
      </c>
      <c r="D206" s="99" t="s">
        <v>77</v>
      </c>
      <c r="E206" s="165"/>
      <c r="F206" s="102" t="s">
        <v>641</v>
      </c>
      <c r="G206" s="102"/>
      <c r="H206" s="347" t="s">
        <v>629</v>
      </c>
      <c r="I206" s="68">
        <v>57012</v>
      </c>
      <c r="J206" s="348">
        <v>57</v>
      </c>
      <c r="K206" s="348" t="s">
        <v>115</v>
      </c>
      <c r="L206" s="102"/>
      <c r="M206" s="102"/>
      <c r="N206" s="68">
        <f t="shared" si="76"/>
        <v>131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0</v>
      </c>
      <c r="W206" s="68">
        <v>0</v>
      </c>
      <c r="X206" s="102">
        <v>131</v>
      </c>
      <c r="Y206" s="102">
        <v>121</v>
      </c>
      <c r="Z206" s="102">
        <v>0</v>
      </c>
      <c r="AA206" s="102">
        <v>0</v>
      </c>
      <c r="AB206" s="68">
        <v>0</v>
      </c>
      <c r="AC206" s="68">
        <v>0</v>
      </c>
      <c r="AD206" s="68"/>
      <c r="AE206" s="68"/>
      <c r="AF206" s="68">
        <v>1</v>
      </c>
      <c r="AG206" s="68">
        <v>0</v>
      </c>
      <c r="AH206" s="68"/>
      <c r="AI206" s="68">
        <v>0</v>
      </c>
      <c r="AJ206" s="103"/>
      <c r="AK206" s="104"/>
      <c r="AL206" s="102"/>
      <c r="AM206" s="102"/>
      <c r="AN206" s="236" t="s">
        <v>684</v>
      </c>
      <c r="AO206" s="68" t="s">
        <v>663</v>
      </c>
      <c r="AP206" s="68">
        <f t="shared" si="85"/>
        <v>131</v>
      </c>
      <c r="AQ206" s="170"/>
      <c r="AR206" s="212">
        <v>131</v>
      </c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72"/>
      <c r="BD206" s="68"/>
      <c r="BE206" s="73">
        <f t="shared" si="86"/>
        <v>131</v>
      </c>
      <c r="BF206" s="114">
        <f t="shared" si="77"/>
        <v>0</v>
      </c>
      <c r="BG206" s="114" t="e">
        <f t="shared" si="87"/>
        <v>#DIV/0!</v>
      </c>
      <c r="BH206" s="179" t="e">
        <f t="shared" si="79"/>
        <v>#DIV/0!</v>
      </c>
      <c r="BI206" s="76"/>
      <c r="BJ206" s="77"/>
      <c r="BK206" s="116">
        <f t="shared" si="80"/>
        <v>376625</v>
      </c>
      <c r="BL206" s="117">
        <v>0</v>
      </c>
      <c r="BM206" s="118">
        <f t="shared" si="70"/>
        <v>0</v>
      </c>
      <c r="BN206" s="119" t="str">
        <f t="shared" si="81"/>
        <v>SO</v>
      </c>
      <c r="BO206" s="120">
        <v>0</v>
      </c>
      <c r="BP206" s="118">
        <f t="shared" si="71"/>
        <v>0</v>
      </c>
      <c r="BQ206" s="119" t="str">
        <f t="shared" si="82"/>
        <v>SO</v>
      </c>
      <c r="BR206" s="229">
        <v>0</v>
      </c>
      <c r="BS206" s="118">
        <f t="shared" si="72"/>
        <v>0</v>
      </c>
      <c r="BT206" s="119" t="str">
        <f t="shared" si="83"/>
        <v>SO</v>
      </c>
      <c r="BU206" s="122">
        <f t="shared" si="73"/>
        <v>0</v>
      </c>
      <c r="BV206" s="118">
        <f t="shared" si="74"/>
        <v>0</v>
      </c>
      <c r="BW206" s="119" t="str">
        <f t="shared" si="84"/>
        <v>SO</v>
      </c>
      <c r="BX206" s="109"/>
      <c r="BY206" s="123"/>
      <c r="BZ206" s="123"/>
      <c r="CA206" s="123"/>
      <c r="CB206" s="124"/>
      <c r="CC206" s="239"/>
      <c r="CD206" s="225"/>
      <c r="CE206" s="225"/>
      <c r="CF206" s="225"/>
      <c r="CG206" s="225"/>
      <c r="CH206" s="225"/>
      <c r="CI206" s="240"/>
      <c r="CJ206" s="241"/>
      <c r="CK206" s="225"/>
      <c r="CL206" s="225"/>
      <c r="CM206" s="225"/>
      <c r="CN206" s="225"/>
      <c r="CO206" s="225"/>
      <c r="CP206" s="240"/>
      <c r="CQ206" s="125"/>
      <c r="CR206" s="94"/>
      <c r="CS206" s="95"/>
      <c r="CT206" s="95"/>
      <c r="CU206" s="95"/>
      <c r="CV206" s="95"/>
      <c r="CW206" s="95"/>
      <c r="CX206" s="95"/>
      <c r="CY206" s="95"/>
      <c r="CZ206" s="95"/>
      <c r="DA206" s="95"/>
      <c r="DB206" s="95"/>
      <c r="DC206" s="95"/>
      <c r="DD206" s="95"/>
      <c r="DE206" s="95"/>
      <c r="DF206" s="96"/>
      <c r="DG206" s="97"/>
      <c r="DH206" s="95"/>
      <c r="DI206" s="95"/>
      <c r="DJ206" s="95"/>
      <c r="DK206" s="95"/>
      <c r="DL206" s="96"/>
      <c r="DM206" s="95"/>
      <c r="DN206" s="267" t="s">
        <v>644</v>
      </c>
      <c r="DO206" s="507" t="s">
        <v>685</v>
      </c>
      <c r="DP206" s="95"/>
      <c r="DQ206" s="95"/>
      <c r="DR206" s="95"/>
    </row>
    <row r="207" spans="1:122" s="57" customFormat="1" ht="38.25" hidden="1">
      <c r="A207" s="99" t="s">
        <v>69</v>
      </c>
      <c r="B207" s="153" t="s">
        <v>639</v>
      </c>
      <c r="C207" s="165" t="s">
        <v>686</v>
      </c>
      <c r="D207" s="99" t="s">
        <v>77</v>
      </c>
      <c r="E207" s="165"/>
      <c r="F207" s="102" t="s">
        <v>641</v>
      </c>
      <c r="G207" s="102"/>
      <c r="H207" s="347" t="s">
        <v>629</v>
      </c>
      <c r="I207" s="68">
        <v>57012</v>
      </c>
      <c r="J207" s="348">
        <v>57</v>
      </c>
      <c r="K207" s="348" t="s">
        <v>115</v>
      </c>
      <c r="L207" s="102"/>
      <c r="M207" s="102"/>
      <c r="N207" s="68">
        <f t="shared" si="76"/>
        <v>131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0</v>
      </c>
      <c r="W207" s="68">
        <v>0</v>
      </c>
      <c r="X207" s="102">
        <v>131</v>
      </c>
      <c r="Y207" s="102">
        <v>121</v>
      </c>
      <c r="Z207" s="102">
        <v>0</v>
      </c>
      <c r="AA207" s="102">
        <v>0</v>
      </c>
      <c r="AB207" s="68">
        <v>0</v>
      </c>
      <c r="AC207" s="68">
        <v>0</v>
      </c>
      <c r="AD207" s="68"/>
      <c r="AE207" s="68"/>
      <c r="AF207" s="68">
        <v>1</v>
      </c>
      <c r="AG207" s="68">
        <v>0</v>
      </c>
      <c r="AH207" s="68"/>
      <c r="AI207" s="68">
        <v>0</v>
      </c>
      <c r="AJ207" s="103"/>
      <c r="AK207" s="104"/>
      <c r="AL207" s="102"/>
      <c r="AM207" s="102"/>
      <c r="AN207" s="236" t="s">
        <v>686</v>
      </c>
      <c r="AO207" s="68" t="s">
        <v>663</v>
      </c>
      <c r="AP207" s="68">
        <f t="shared" si="85"/>
        <v>131</v>
      </c>
      <c r="AQ207" s="170"/>
      <c r="AR207" s="212">
        <v>131</v>
      </c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72"/>
      <c r="BD207" s="68"/>
      <c r="BE207" s="73">
        <f t="shared" si="86"/>
        <v>131</v>
      </c>
      <c r="BF207" s="114">
        <f t="shared" si="77"/>
        <v>0</v>
      </c>
      <c r="BG207" s="114" t="e">
        <f t="shared" si="87"/>
        <v>#DIV/0!</v>
      </c>
      <c r="BH207" s="179" t="e">
        <f t="shared" si="79"/>
        <v>#DIV/0!</v>
      </c>
      <c r="BI207" s="76"/>
      <c r="BJ207" s="77"/>
      <c r="BK207" s="116">
        <f t="shared" si="80"/>
        <v>376625</v>
      </c>
      <c r="BL207" s="117">
        <v>0</v>
      </c>
      <c r="BM207" s="118">
        <f t="shared" si="70"/>
        <v>0</v>
      </c>
      <c r="BN207" s="119" t="str">
        <f t="shared" si="81"/>
        <v>SO</v>
      </c>
      <c r="BO207" s="120">
        <v>0</v>
      </c>
      <c r="BP207" s="118">
        <f t="shared" si="71"/>
        <v>0</v>
      </c>
      <c r="BQ207" s="119" t="str">
        <f t="shared" si="82"/>
        <v>SO</v>
      </c>
      <c r="BR207" s="229">
        <v>0</v>
      </c>
      <c r="BS207" s="118">
        <f t="shared" si="72"/>
        <v>0</v>
      </c>
      <c r="BT207" s="119" t="str">
        <f t="shared" si="83"/>
        <v>SO</v>
      </c>
      <c r="BU207" s="122">
        <f t="shared" si="73"/>
        <v>0</v>
      </c>
      <c r="BV207" s="118">
        <f t="shared" si="74"/>
        <v>0</v>
      </c>
      <c r="BW207" s="119" t="str">
        <f t="shared" si="84"/>
        <v>SO</v>
      </c>
      <c r="BX207" s="109"/>
      <c r="BY207" s="123"/>
      <c r="BZ207" s="123"/>
      <c r="CA207" s="123"/>
      <c r="CB207" s="124"/>
      <c r="CC207" s="239"/>
      <c r="CD207" s="225"/>
      <c r="CE207" s="225"/>
      <c r="CF207" s="225"/>
      <c r="CG207" s="225"/>
      <c r="CH207" s="225"/>
      <c r="CI207" s="240"/>
      <c r="CJ207" s="241"/>
      <c r="CK207" s="225"/>
      <c r="CL207" s="225"/>
      <c r="CM207" s="225"/>
      <c r="CN207" s="225"/>
      <c r="CO207" s="225"/>
      <c r="CP207" s="240"/>
      <c r="CQ207" s="125"/>
      <c r="CR207" s="94"/>
      <c r="CS207" s="95"/>
      <c r="CT207" s="95"/>
      <c r="CU207" s="95"/>
      <c r="CV207" s="95"/>
      <c r="CW207" s="95"/>
      <c r="CX207" s="95"/>
      <c r="CY207" s="95"/>
      <c r="CZ207" s="95"/>
      <c r="DA207" s="95"/>
      <c r="DB207" s="95"/>
      <c r="DC207" s="95"/>
      <c r="DD207" s="95"/>
      <c r="DE207" s="95"/>
      <c r="DF207" s="96"/>
      <c r="DG207" s="97"/>
      <c r="DH207" s="95"/>
      <c r="DI207" s="95"/>
      <c r="DJ207" s="95"/>
      <c r="DK207" s="95"/>
      <c r="DL207" s="96"/>
      <c r="DM207" s="95"/>
      <c r="DN207" s="267" t="s">
        <v>644</v>
      </c>
      <c r="DO207" s="507" t="s">
        <v>685</v>
      </c>
      <c r="DP207" s="95"/>
      <c r="DQ207" s="95"/>
      <c r="DR207" s="95"/>
    </row>
    <row r="208" spans="1:122" s="57" customFormat="1" ht="38.25" hidden="1">
      <c r="A208" s="99" t="s">
        <v>69</v>
      </c>
      <c r="B208" s="153" t="s">
        <v>639</v>
      </c>
      <c r="C208" s="165" t="s">
        <v>687</v>
      </c>
      <c r="D208" s="99" t="s">
        <v>77</v>
      </c>
      <c r="E208" s="165"/>
      <c r="F208" s="102" t="s">
        <v>641</v>
      </c>
      <c r="G208" s="102"/>
      <c r="H208" s="347" t="s">
        <v>629</v>
      </c>
      <c r="I208" s="68">
        <v>57012</v>
      </c>
      <c r="J208" s="348">
        <v>57</v>
      </c>
      <c r="K208" s="348" t="s">
        <v>115</v>
      </c>
      <c r="L208" s="102"/>
      <c r="M208" s="102"/>
      <c r="N208" s="68">
        <f t="shared" si="76"/>
        <v>131</v>
      </c>
      <c r="O208" s="68">
        <v>0</v>
      </c>
      <c r="P208" s="68">
        <v>0</v>
      </c>
      <c r="Q208" s="68">
        <v>0</v>
      </c>
      <c r="R208" s="68">
        <v>0</v>
      </c>
      <c r="S208" s="68">
        <v>0</v>
      </c>
      <c r="T208" s="68">
        <v>0</v>
      </c>
      <c r="U208" s="68">
        <v>0</v>
      </c>
      <c r="V208" s="68">
        <v>0</v>
      </c>
      <c r="W208" s="68">
        <v>0</v>
      </c>
      <c r="X208" s="102">
        <v>131</v>
      </c>
      <c r="Y208" s="102">
        <v>121</v>
      </c>
      <c r="Z208" s="102">
        <v>0</v>
      </c>
      <c r="AA208" s="102">
        <v>0</v>
      </c>
      <c r="AB208" s="68">
        <v>0</v>
      </c>
      <c r="AC208" s="68">
        <v>0</v>
      </c>
      <c r="AD208" s="68"/>
      <c r="AE208" s="68"/>
      <c r="AF208" s="68">
        <v>1</v>
      </c>
      <c r="AG208" s="68">
        <v>0</v>
      </c>
      <c r="AH208" s="68"/>
      <c r="AI208" s="68">
        <v>0</v>
      </c>
      <c r="AJ208" s="103"/>
      <c r="AK208" s="104"/>
      <c r="AL208" s="102"/>
      <c r="AM208" s="102"/>
      <c r="AN208" s="236" t="s">
        <v>687</v>
      </c>
      <c r="AO208" s="68" t="s">
        <v>663</v>
      </c>
      <c r="AP208" s="68">
        <f t="shared" si="85"/>
        <v>131</v>
      </c>
      <c r="AQ208" s="69"/>
      <c r="AR208" s="105">
        <v>131</v>
      </c>
      <c r="AS208" s="71"/>
      <c r="AT208" s="71"/>
      <c r="AU208" s="71"/>
      <c r="AV208" s="71"/>
      <c r="AW208" s="71"/>
      <c r="AX208" s="71"/>
      <c r="AY208" s="71"/>
      <c r="AZ208" s="71"/>
      <c r="BA208" s="68"/>
      <c r="BB208" s="68"/>
      <c r="BC208" s="72"/>
      <c r="BD208" s="68"/>
      <c r="BE208" s="73">
        <f t="shared" si="86"/>
        <v>131</v>
      </c>
      <c r="BF208" s="114">
        <f t="shared" si="77"/>
        <v>0</v>
      </c>
      <c r="BG208" s="114" t="e">
        <f t="shared" si="87"/>
        <v>#DIV/0!</v>
      </c>
      <c r="BH208" s="179" t="e">
        <f t="shared" si="79"/>
        <v>#DIV/0!</v>
      </c>
      <c r="BI208" s="76"/>
      <c r="BJ208" s="77"/>
      <c r="BK208" s="116">
        <f t="shared" si="80"/>
        <v>376625</v>
      </c>
      <c r="BL208" s="117">
        <v>0</v>
      </c>
      <c r="BM208" s="118">
        <f t="shared" si="70"/>
        <v>0</v>
      </c>
      <c r="BN208" s="119" t="str">
        <f t="shared" si="81"/>
        <v>SO</v>
      </c>
      <c r="BO208" s="120">
        <v>0</v>
      </c>
      <c r="BP208" s="118">
        <f t="shared" si="71"/>
        <v>0</v>
      </c>
      <c r="BQ208" s="119" t="str">
        <f t="shared" si="82"/>
        <v>SO</v>
      </c>
      <c r="BR208" s="229">
        <v>0</v>
      </c>
      <c r="BS208" s="118">
        <f t="shared" si="72"/>
        <v>0</v>
      </c>
      <c r="BT208" s="119" t="str">
        <f t="shared" si="83"/>
        <v>SO</v>
      </c>
      <c r="BU208" s="122">
        <f t="shared" si="73"/>
        <v>0</v>
      </c>
      <c r="BV208" s="118">
        <f t="shared" si="74"/>
        <v>0</v>
      </c>
      <c r="BW208" s="119" t="str">
        <f t="shared" si="84"/>
        <v>SO</v>
      </c>
      <c r="BX208" s="109"/>
      <c r="BY208" s="123"/>
      <c r="BZ208" s="123"/>
      <c r="CA208" s="123"/>
      <c r="CB208" s="124"/>
      <c r="CC208" s="239"/>
      <c r="CD208" s="225"/>
      <c r="CE208" s="225"/>
      <c r="CF208" s="225"/>
      <c r="CG208" s="225"/>
      <c r="CH208" s="225"/>
      <c r="CI208" s="240"/>
      <c r="CJ208" s="241"/>
      <c r="CK208" s="225"/>
      <c r="CL208" s="225"/>
      <c r="CM208" s="225"/>
      <c r="CN208" s="225"/>
      <c r="CO208" s="225"/>
      <c r="CP208" s="240"/>
      <c r="CQ208" s="125"/>
      <c r="CR208" s="94"/>
      <c r="CS208" s="95"/>
      <c r="CT208" s="95"/>
      <c r="CU208" s="95"/>
      <c r="CV208" s="95"/>
      <c r="CW208" s="95"/>
      <c r="CX208" s="95"/>
      <c r="CY208" s="95"/>
      <c r="CZ208" s="95"/>
      <c r="DA208" s="95"/>
      <c r="DB208" s="95"/>
      <c r="DC208" s="95"/>
      <c r="DD208" s="95"/>
      <c r="DE208" s="95"/>
      <c r="DF208" s="96"/>
      <c r="DG208" s="97"/>
      <c r="DH208" s="95"/>
      <c r="DI208" s="95"/>
      <c r="DJ208" s="95"/>
      <c r="DK208" s="95"/>
      <c r="DL208" s="96"/>
      <c r="DM208" s="95"/>
      <c r="DN208" s="267" t="s">
        <v>644</v>
      </c>
      <c r="DO208" s="507" t="s">
        <v>685</v>
      </c>
      <c r="DP208" s="95"/>
      <c r="DQ208" s="95"/>
      <c r="DR208" s="95"/>
    </row>
    <row r="209" spans="1:122" s="57" customFormat="1" ht="51" hidden="1">
      <c r="A209" s="99" t="s">
        <v>69</v>
      </c>
      <c r="B209" s="153" t="s">
        <v>639</v>
      </c>
      <c r="C209" s="102" t="s">
        <v>688</v>
      </c>
      <c r="D209" s="99" t="s">
        <v>72</v>
      </c>
      <c r="E209" s="102"/>
      <c r="F209" s="102" t="s">
        <v>641</v>
      </c>
      <c r="G209" s="102"/>
      <c r="H209" s="347" t="s">
        <v>629</v>
      </c>
      <c r="I209" s="68">
        <v>57012</v>
      </c>
      <c r="J209" s="68">
        <v>57</v>
      </c>
      <c r="K209" s="68" t="s">
        <v>115</v>
      </c>
      <c r="L209" s="102">
        <v>1856</v>
      </c>
      <c r="M209" s="102"/>
      <c r="N209" s="68">
        <v>291</v>
      </c>
      <c r="O209" s="68">
        <v>0</v>
      </c>
      <c r="P209" s="68">
        <v>0</v>
      </c>
      <c r="Q209" s="68">
        <v>0</v>
      </c>
      <c r="R209" s="68">
        <v>0</v>
      </c>
      <c r="S209" s="68">
        <v>0</v>
      </c>
      <c r="T209" s="68">
        <v>0</v>
      </c>
      <c r="U209" s="68">
        <v>0</v>
      </c>
      <c r="V209" s="68">
        <v>0</v>
      </c>
      <c r="W209" s="68">
        <v>0</v>
      </c>
      <c r="X209" s="68">
        <v>291</v>
      </c>
      <c r="Y209" s="68">
        <v>204</v>
      </c>
      <c r="Z209" s="68">
        <v>125</v>
      </c>
      <c r="AA209" s="68">
        <v>25</v>
      </c>
      <c r="AB209" s="68">
        <v>0</v>
      </c>
      <c r="AC209" s="68">
        <v>0</v>
      </c>
      <c r="AD209" s="68"/>
      <c r="AE209" s="68"/>
      <c r="AF209" s="68">
        <v>2</v>
      </c>
      <c r="AG209" s="68">
        <v>0</v>
      </c>
      <c r="AH209" s="68"/>
      <c r="AI209" s="68">
        <v>0</v>
      </c>
      <c r="AJ209" s="103"/>
      <c r="AK209" s="104"/>
      <c r="AL209" s="68"/>
      <c r="AM209" s="68"/>
      <c r="AN209" s="236" t="s">
        <v>689</v>
      </c>
      <c r="AO209" s="508" t="s">
        <v>690</v>
      </c>
      <c r="AP209" s="68">
        <f t="shared" si="85"/>
        <v>291</v>
      </c>
      <c r="AQ209" s="69"/>
      <c r="AR209" s="105"/>
      <c r="AS209" s="71"/>
      <c r="AT209" s="71">
        <v>284</v>
      </c>
      <c r="AU209" s="438">
        <v>125</v>
      </c>
      <c r="AV209" s="438">
        <v>204</v>
      </c>
      <c r="AW209" s="71"/>
      <c r="AX209" s="71"/>
      <c r="AY209" s="71"/>
      <c r="AZ209" s="71"/>
      <c r="BA209" s="71"/>
      <c r="BB209" s="68"/>
      <c r="BC209" s="72"/>
      <c r="BD209" s="68"/>
      <c r="BE209" s="73">
        <f t="shared" si="86"/>
        <v>284</v>
      </c>
      <c r="BF209" s="176">
        <f t="shared" si="77"/>
        <v>1</v>
      </c>
      <c r="BG209" s="176">
        <f t="shared" si="87"/>
        <v>0.61274509803921573</v>
      </c>
      <c r="BH209" s="177" t="str">
        <f t="shared" si="79"/>
        <v>I.Bureaux</v>
      </c>
      <c r="BI209" s="76"/>
      <c r="BJ209" s="77"/>
      <c r="BK209" s="116">
        <f t="shared" si="80"/>
        <v>816500</v>
      </c>
      <c r="BL209" s="117">
        <v>220881.1072</v>
      </c>
      <c r="BM209" s="118">
        <f t="shared" si="70"/>
        <v>0.27052187042253523</v>
      </c>
      <c r="BN209" s="119" t="str">
        <f t="shared" si="81"/>
        <v>B</v>
      </c>
      <c r="BO209" s="120">
        <v>44717.571703999994</v>
      </c>
      <c r="BP209" s="118">
        <f t="shared" si="71"/>
        <v>5.4767387267605626E-2</v>
      </c>
      <c r="BQ209" s="119" t="str">
        <f t="shared" si="82"/>
        <v>A</v>
      </c>
      <c r="BR209" s="229">
        <v>155096</v>
      </c>
      <c r="BS209" s="118">
        <f t="shared" si="72"/>
        <v>0.18995223515003062</v>
      </c>
      <c r="BT209" s="119" t="str">
        <f t="shared" si="83"/>
        <v>A</v>
      </c>
      <c r="BU209" s="122">
        <f t="shared" si="73"/>
        <v>420694.67890399997</v>
      </c>
      <c r="BV209" s="118">
        <f t="shared" si="74"/>
        <v>0.5152414928401714</v>
      </c>
      <c r="BW209" s="119" t="str">
        <f t="shared" si="84"/>
        <v>C</v>
      </c>
      <c r="BX209" s="109"/>
      <c r="BY209" s="123"/>
      <c r="BZ209" s="123"/>
      <c r="CA209" s="123"/>
      <c r="CB209" s="124"/>
      <c r="CC209" s="239"/>
      <c r="CD209" s="225"/>
      <c r="CE209" s="225"/>
      <c r="CF209" s="225"/>
      <c r="CG209" s="225"/>
      <c r="CH209" s="225"/>
      <c r="CI209" s="240"/>
      <c r="CJ209" s="241"/>
      <c r="CK209" s="225"/>
      <c r="CL209" s="225"/>
      <c r="CM209" s="225"/>
      <c r="CN209" s="225"/>
      <c r="CO209" s="225"/>
      <c r="CP209" s="240"/>
      <c r="CQ209" s="125"/>
      <c r="CR209" s="94"/>
      <c r="CS209" s="95"/>
      <c r="CT209" s="95"/>
      <c r="CU209" s="95"/>
      <c r="CV209" s="95"/>
      <c r="CW209" s="95"/>
      <c r="CX209" s="95"/>
      <c r="CY209" s="95"/>
      <c r="CZ209" s="95"/>
      <c r="DA209" s="95"/>
      <c r="DB209" s="95"/>
      <c r="DC209" s="95"/>
      <c r="DD209" s="95"/>
      <c r="DE209" s="95"/>
      <c r="DF209" s="96"/>
      <c r="DG209" s="97"/>
      <c r="DH209" s="95"/>
      <c r="DI209" s="95"/>
      <c r="DJ209" s="95"/>
      <c r="DK209" s="95"/>
      <c r="DL209" s="96"/>
      <c r="DM209" s="95"/>
      <c r="DN209" s="95"/>
      <c r="DO209" s="95"/>
      <c r="DP209" s="95"/>
      <c r="DQ209" s="95"/>
      <c r="DR209" s="95"/>
    </row>
    <row r="210" spans="1:122" s="57" customFormat="1" ht="38.25" hidden="1">
      <c r="A210" s="99" t="s">
        <v>69</v>
      </c>
      <c r="B210" s="153" t="s">
        <v>639</v>
      </c>
      <c r="C210" s="165" t="s">
        <v>691</v>
      </c>
      <c r="D210" s="99" t="s">
        <v>72</v>
      </c>
      <c r="E210" s="165"/>
      <c r="F210" s="102" t="s">
        <v>641</v>
      </c>
      <c r="G210" s="102"/>
      <c r="H210" s="347" t="s">
        <v>629</v>
      </c>
      <c r="I210" s="68">
        <v>57012</v>
      </c>
      <c r="J210" s="348">
        <v>57</v>
      </c>
      <c r="K210" s="348" t="s">
        <v>115</v>
      </c>
      <c r="L210" s="102">
        <v>1850</v>
      </c>
      <c r="M210" s="102"/>
      <c r="N210" s="68">
        <f t="shared" si="76"/>
        <v>474</v>
      </c>
      <c r="O210" s="68">
        <v>0</v>
      </c>
      <c r="P210" s="68">
        <v>0</v>
      </c>
      <c r="Q210" s="68">
        <v>0</v>
      </c>
      <c r="R210" s="68">
        <v>0</v>
      </c>
      <c r="S210" s="68">
        <v>0</v>
      </c>
      <c r="T210" s="68">
        <v>0</v>
      </c>
      <c r="U210" s="68">
        <v>0</v>
      </c>
      <c r="V210" s="68">
        <v>0</v>
      </c>
      <c r="W210" s="68">
        <v>0</v>
      </c>
      <c r="X210" s="68">
        <f>455+19</f>
        <v>474</v>
      </c>
      <c r="Y210" s="68">
        <f>321+16</f>
        <v>337</v>
      </c>
      <c r="Z210" s="68">
        <v>0</v>
      </c>
      <c r="AA210" s="68">
        <v>0</v>
      </c>
      <c r="AB210" s="68">
        <v>0</v>
      </c>
      <c r="AC210" s="68">
        <v>0</v>
      </c>
      <c r="AD210" s="68"/>
      <c r="AE210" s="68"/>
      <c r="AF210" s="68">
        <v>3</v>
      </c>
      <c r="AG210" s="68">
        <v>1</v>
      </c>
      <c r="AH210" s="68"/>
      <c r="AI210" s="68">
        <v>0</v>
      </c>
      <c r="AJ210" s="103"/>
      <c r="AK210" s="104"/>
      <c r="AL210" s="68"/>
      <c r="AM210" s="68"/>
      <c r="AN210" s="236" t="s">
        <v>692</v>
      </c>
      <c r="AO210" s="68" t="s">
        <v>649</v>
      </c>
      <c r="AP210" s="68">
        <f t="shared" si="85"/>
        <v>474</v>
      </c>
      <c r="AQ210" s="69">
        <v>19</v>
      </c>
      <c r="AR210" s="105"/>
      <c r="AS210" s="71"/>
      <c r="AT210" s="71">
        <v>455</v>
      </c>
      <c r="AU210" s="438">
        <v>94</v>
      </c>
      <c r="AV210" s="438">
        <v>326</v>
      </c>
      <c r="AW210" s="71"/>
      <c r="AX210" s="71"/>
      <c r="AY210" s="71"/>
      <c r="AZ210" s="71"/>
      <c r="BA210" s="71"/>
      <c r="BB210" s="68"/>
      <c r="BC210" s="72"/>
      <c r="BD210" s="68"/>
      <c r="BE210" s="73">
        <f t="shared" si="86"/>
        <v>455</v>
      </c>
      <c r="BF210" s="176">
        <f t="shared" si="77"/>
        <v>1</v>
      </c>
      <c r="BG210" s="114">
        <f t="shared" si="87"/>
        <v>0.28834355828220859</v>
      </c>
      <c r="BH210" s="179" t="str">
        <f t="shared" si="79"/>
        <v>I.Autres</v>
      </c>
      <c r="BI210" s="76"/>
      <c r="BJ210" s="77"/>
      <c r="BK210" s="116">
        <f t="shared" si="80"/>
        <v>1308125</v>
      </c>
      <c r="BL210" s="117">
        <v>437881.43360000005</v>
      </c>
      <c r="BM210" s="118">
        <f t="shared" si="70"/>
        <v>0.33473974857142863</v>
      </c>
      <c r="BN210" s="119" t="str">
        <f t="shared" si="81"/>
        <v>B</v>
      </c>
      <c r="BO210" s="120">
        <v>39863.952543999898</v>
      </c>
      <c r="BP210" s="118">
        <f t="shared" si="71"/>
        <v>3.0474115657142781E-2</v>
      </c>
      <c r="BQ210" s="119" t="str">
        <f t="shared" si="82"/>
        <v>A</v>
      </c>
      <c r="BR210" s="229">
        <v>117245</v>
      </c>
      <c r="BS210" s="118">
        <f t="shared" si="72"/>
        <v>8.9628284758719548E-2</v>
      </c>
      <c r="BT210" s="119" t="str">
        <f t="shared" si="83"/>
        <v>A</v>
      </c>
      <c r="BU210" s="122">
        <f t="shared" si="73"/>
        <v>594990.38614399987</v>
      </c>
      <c r="BV210" s="118">
        <f t="shared" si="74"/>
        <v>0.45484214898729086</v>
      </c>
      <c r="BW210" s="119" t="str">
        <f t="shared" si="84"/>
        <v>C</v>
      </c>
      <c r="BX210" s="109"/>
      <c r="BY210" s="123"/>
      <c r="BZ210" s="123"/>
      <c r="CA210" s="123"/>
      <c r="CB210" s="124"/>
      <c r="CC210" s="239"/>
      <c r="CD210" s="225"/>
      <c r="CE210" s="225"/>
      <c r="CF210" s="225"/>
      <c r="CG210" s="225"/>
      <c r="CH210" s="225"/>
      <c r="CI210" s="240"/>
      <c r="CJ210" s="241"/>
      <c r="CK210" s="225"/>
      <c r="CL210" s="225"/>
      <c r="CM210" s="225"/>
      <c r="CN210" s="225"/>
      <c r="CO210" s="225"/>
      <c r="CP210" s="240"/>
      <c r="CQ210" s="125"/>
      <c r="CR210" s="94"/>
      <c r="CS210" s="95"/>
      <c r="CT210" s="95"/>
      <c r="CU210" s="95"/>
      <c r="CV210" s="95"/>
      <c r="CW210" s="95"/>
      <c r="CX210" s="95"/>
      <c r="CY210" s="95"/>
      <c r="CZ210" s="95"/>
      <c r="DA210" s="95"/>
      <c r="DB210" s="95"/>
      <c r="DC210" s="95"/>
      <c r="DD210" s="95"/>
      <c r="DE210" s="95"/>
      <c r="DF210" s="96"/>
      <c r="DG210" s="97"/>
      <c r="DH210" s="95"/>
      <c r="DI210" s="95"/>
      <c r="DJ210" s="95"/>
      <c r="DK210" s="95"/>
      <c r="DL210" s="96"/>
      <c r="DM210" s="95"/>
      <c r="DN210" s="267" t="s">
        <v>644</v>
      </c>
      <c r="DO210" s="95"/>
      <c r="DP210" s="95"/>
      <c r="DQ210" s="95"/>
      <c r="DR210" s="95"/>
    </row>
    <row r="211" spans="1:122" s="57" customFormat="1" ht="38.25" hidden="1">
      <c r="A211" s="99" t="s">
        <v>69</v>
      </c>
      <c r="B211" s="153" t="s">
        <v>639</v>
      </c>
      <c r="C211" s="102" t="s">
        <v>693</v>
      </c>
      <c r="D211" s="99" t="s">
        <v>77</v>
      </c>
      <c r="E211" s="165"/>
      <c r="F211" s="102" t="s">
        <v>641</v>
      </c>
      <c r="G211" s="102"/>
      <c r="H211" s="347" t="s">
        <v>629</v>
      </c>
      <c r="I211" s="68">
        <v>57012</v>
      </c>
      <c r="J211" s="348">
        <v>57</v>
      </c>
      <c r="K211" s="348" t="s">
        <v>115</v>
      </c>
      <c r="L211" s="102">
        <v>1998</v>
      </c>
      <c r="M211" s="102"/>
      <c r="N211" s="68">
        <f t="shared" si="76"/>
        <v>208</v>
      </c>
      <c r="O211" s="68">
        <v>0</v>
      </c>
      <c r="P211" s="68">
        <v>0</v>
      </c>
      <c r="Q211" s="68">
        <v>0</v>
      </c>
      <c r="R211" s="68">
        <v>0</v>
      </c>
      <c r="S211" s="68">
        <v>0</v>
      </c>
      <c r="T211" s="68">
        <v>0</v>
      </c>
      <c r="U211" s="68">
        <v>0</v>
      </c>
      <c r="V211" s="68">
        <v>0</v>
      </c>
      <c r="W211" s="68">
        <v>0</v>
      </c>
      <c r="X211" s="68">
        <v>208</v>
      </c>
      <c r="Y211" s="68">
        <v>181</v>
      </c>
      <c r="Z211" s="68">
        <v>62</v>
      </c>
      <c r="AA211" s="68">
        <v>26</v>
      </c>
      <c r="AB211" s="68">
        <v>0</v>
      </c>
      <c r="AC211" s="68">
        <v>0</v>
      </c>
      <c r="AD211" s="68"/>
      <c r="AE211" s="68"/>
      <c r="AF211" s="68">
        <v>1</v>
      </c>
      <c r="AG211" s="68">
        <v>0</v>
      </c>
      <c r="AH211" s="68"/>
      <c r="AI211" s="68">
        <v>0</v>
      </c>
      <c r="AJ211" s="103"/>
      <c r="AK211" s="104"/>
      <c r="AL211" s="68"/>
      <c r="AM211" s="68"/>
      <c r="AN211" s="236" t="s">
        <v>694</v>
      </c>
      <c r="AO211" s="68" t="s">
        <v>695</v>
      </c>
      <c r="AP211" s="68">
        <f t="shared" si="85"/>
        <v>208</v>
      </c>
      <c r="AQ211" s="69"/>
      <c r="AR211" s="105"/>
      <c r="AS211" s="71"/>
      <c r="AT211" s="71">
        <v>95</v>
      </c>
      <c r="AU211" s="71"/>
      <c r="AV211" s="71"/>
      <c r="AW211" s="71"/>
      <c r="AX211" s="71"/>
      <c r="AY211" s="71">
        <v>24</v>
      </c>
      <c r="AZ211" s="71"/>
      <c r="BA211" s="71"/>
      <c r="BB211" s="68">
        <v>89</v>
      </c>
      <c r="BC211" s="72"/>
      <c r="BD211" s="68"/>
      <c r="BE211" s="73">
        <f t="shared" si="86"/>
        <v>208</v>
      </c>
      <c r="BF211" s="176">
        <f t="shared" si="77"/>
        <v>0.45673076923076922</v>
      </c>
      <c r="BG211" s="114" t="e">
        <f t="shared" si="87"/>
        <v>#DIV/0!</v>
      </c>
      <c r="BH211" s="179" t="e">
        <f t="shared" si="79"/>
        <v>#DIV/0!</v>
      </c>
      <c r="BI211" s="76"/>
      <c r="BJ211" s="77"/>
      <c r="BK211" s="116">
        <f t="shared" si="80"/>
        <v>598000</v>
      </c>
      <c r="BL211" s="117">
        <v>64356.281599999995</v>
      </c>
      <c r="BM211" s="118">
        <f t="shared" si="70"/>
        <v>0.1076192</v>
      </c>
      <c r="BN211" s="119" t="str">
        <f t="shared" si="81"/>
        <v>A</v>
      </c>
      <c r="BO211" s="120">
        <v>0</v>
      </c>
      <c r="BP211" s="118">
        <f t="shared" si="71"/>
        <v>0</v>
      </c>
      <c r="BQ211" s="119" t="str">
        <f t="shared" si="82"/>
        <v>SO</v>
      </c>
      <c r="BR211" s="229">
        <v>138723</v>
      </c>
      <c r="BS211" s="118">
        <f t="shared" si="72"/>
        <v>0.23197826086956522</v>
      </c>
      <c r="BT211" s="119" t="str">
        <f t="shared" si="83"/>
        <v>B</v>
      </c>
      <c r="BU211" s="122">
        <f t="shared" si="73"/>
        <v>203079.28159999999</v>
      </c>
      <c r="BV211" s="118">
        <f t="shared" si="74"/>
        <v>0.33959746086956522</v>
      </c>
      <c r="BW211" s="119" t="str">
        <f t="shared" si="84"/>
        <v>B</v>
      </c>
      <c r="BX211" s="109"/>
      <c r="BY211" s="123"/>
      <c r="BZ211" s="123"/>
      <c r="CA211" s="123"/>
      <c r="CB211" s="124"/>
      <c r="CC211" s="239"/>
      <c r="CD211" s="225"/>
      <c r="CE211" s="225"/>
      <c r="CF211" s="225"/>
      <c r="CG211" s="225"/>
      <c r="CH211" s="225"/>
      <c r="CI211" s="240"/>
      <c r="CJ211" s="241"/>
      <c r="CK211" s="225"/>
      <c r="CL211" s="225"/>
      <c r="CM211" s="225"/>
      <c r="CN211" s="225"/>
      <c r="CO211" s="225"/>
      <c r="CP211" s="240"/>
      <c r="CQ211" s="125"/>
      <c r="CR211" s="94"/>
      <c r="CS211" s="95"/>
      <c r="CT211" s="95"/>
      <c r="CU211" s="95"/>
      <c r="CV211" s="95"/>
      <c r="CW211" s="95"/>
      <c r="CX211" s="95"/>
      <c r="CY211" s="95"/>
      <c r="CZ211" s="95"/>
      <c r="DA211" s="95"/>
      <c r="DB211" s="95"/>
      <c r="DC211" s="95"/>
      <c r="DD211" s="95"/>
      <c r="DE211" s="95"/>
      <c r="DF211" s="96"/>
      <c r="DG211" s="97"/>
      <c r="DH211" s="95"/>
      <c r="DI211" s="95"/>
      <c r="DJ211" s="95"/>
      <c r="DK211" s="95"/>
      <c r="DL211" s="96"/>
      <c r="DM211" s="95"/>
      <c r="DN211" s="267" t="s">
        <v>644</v>
      </c>
      <c r="DO211" s="95"/>
      <c r="DP211" s="95"/>
      <c r="DQ211" s="95"/>
      <c r="DR211" s="95"/>
    </row>
    <row r="212" spans="1:122" s="57" customFormat="1" ht="38.25" hidden="1">
      <c r="A212" s="99" t="s">
        <v>69</v>
      </c>
      <c r="B212" s="153" t="s">
        <v>639</v>
      </c>
      <c r="C212" s="102" t="s">
        <v>696</v>
      </c>
      <c r="D212" s="99" t="s">
        <v>77</v>
      </c>
      <c r="E212" s="102"/>
      <c r="F212" s="102" t="s">
        <v>641</v>
      </c>
      <c r="G212" s="102"/>
      <c r="H212" s="347" t="s">
        <v>629</v>
      </c>
      <c r="I212" s="68">
        <v>57012</v>
      </c>
      <c r="J212" s="68">
        <v>57</v>
      </c>
      <c r="K212" s="68" t="s">
        <v>115</v>
      </c>
      <c r="L212" s="102"/>
      <c r="M212" s="102"/>
      <c r="N212" s="68">
        <f t="shared" si="76"/>
        <v>2230</v>
      </c>
      <c r="O212" s="68">
        <v>0</v>
      </c>
      <c r="P212" s="68">
        <v>0</v>
      </c>
      <c r="Q212" s="68">
        <v>0</v>
      </c>
      <c r="R212" s="68">
        <v>0</v>
      </c>
      <c r="S212" s="68">
        <v>0</v>
      </c>
      <c r="T212" s="68">
        <v>0</v>
      </c>
      <c r="U212" s="68">
        <v>0</v>
      </c>
      <c r="V212" s="68">
        <v>0</v>
      </c>
      <c r="W212" s="68">
        <v>0</v>
      </c>
      <c r="X212" s="68">
        <v>2230</v>
      </c>
      <c r="Y212" s="68">
        <v>1996</v>
      </c>
      <c r="Z212" s="68">
        <v>15</v>
      </c>
      <c r="AA212" s="68">
        <v>0</v>
      </c>
      <c r="AB212" s="68">
        <v>0</v>
      </c>
      <c r="AC212" s="68">
        <v>0</v>
      </c>
      <c r="AD212" s="68"/>
      <c r="AE212" s="68"/>
      <c r="AF212" s="68">
        <v>1</v>
      </c>
      <c r="AG212" s="68">
        <v>0</v>
      </c>
      <c r="AH212" s="68"/>
      <c r="AI212" s="68">
        <v>0</v>
      </c>
      <c r="AJ212" s="103"/>
      <c r="AK212" s="104"/>
      <c r="AL212" s="68"/>
      <c r="AM212" s="68"/>
      <c r="AN212" s="236" t="s">
        <v>697</v>
      </c>
      <c r="AO212" s="68" t="s">
        <v>695</v>
      </c>
      <c r="AP212" s="68">
        <f t="shared" si="85"/>
        <v>2230</v>
      </c>
      <c r="AQ212" s="69"/>
      <c r="AR212" s="105"/>
      <c r="AS212" s="71"/>
      <c r="AT212" s="71"/>
      <c r="AU212" s="71"/>
      <c r="AV212" s="71"/>
      <c r="AW212" s="71"/>
      <c r="AX212" s="71"/>
      <c r="AY212" s="71"/>
      <c r="AZ212" s="71"/>
      <c r="BA212" s="71"/>
      <c r="BB212" s="68">
        <v>2230</v>
      </c>
      <c r="BC212" s="72"/>
      <c r="BD212" s="68"/>
      <c r="BE212" s="73">
        <f t="shared" si="86"/>
        <v>2230</v>
      </c>
      <c r="BF212" s="114">
        <f t="shared" si="77"/>
        <v>0</v>
      </c>
      <c r="BG212" s="114" t="e">
        <f t="shared" si="87"/>
        <v>#DIV/0!</v>
      </c>
      <c r="BH212" s="179" t="e">
        <f t="shared" si="79"/>
        <v>#DIV/0!</v>
      </c>
      <c r="BI212" s="76"/>
      <c r="BJ212" s="77"/>
      <c r="BK212" s="116">
        <f t="shared" si="80"/>
        <v>6411250</v>
      </c>
      <c r="BL212" s="249">
        <v>505148.30079999997</v>
      </c>
      <c r="BM212" s="250">
        <f t="shared" si="70"/>
        <v>7.8790922331838556E-2</v>
      </c>
      <c r="BN212" s="124" t="str">
        <f t="shared" si="81"/>
        <v>A</v>
      </c>
      <c r="BO212" s="180">
        <v>129666.619576</v>
      </c>
      <c r="BP212" s="250">
        <f t="shared" si="71"/>
        <v>2.0224857800896862E-2</v>
      </c>
      <c r="BQ212" s="124" t="str">
        <f t="shared" si="82"/>
        <v>A</v>
      </c>
      <c r="BR212" s="229">
        <v>1132238</v>
      </c>
      <c r="BS212" s="251">
        <f t="shared" si="72"/>
        <v>0.17660175472801715</v>
      </c>
      <c r="BT212" s="252" t="str">
        <f t="shared" si="83"/>
        <v>A</v>
      </c>
      <c r="BU212" s="253">
        <f t="shared" si="73"/>
        <v>1767052.920376</v>
      </c>
      <c r="BV212" s="251">
        <f t="shared" si="74"/>
        <v>0.27561753486075258</v>
      </c>
      <c r="BW212" s="252" t="str">
        <f t="shared" si="84"/>
        <v>B</v>
      </c>
      <c r="BX212" s="109"/>
      <c r="BY212" s="252"/>
      <c r="BZ212" s="252"/>
      <c r="CA212" s="252"/>
      <c r="CB212" s="252"/>
      <c r="CC212" s="239"/>
      <c r="CD212" s="225"/>
      <c r="CE212" s="225"/>
      <c r="CF212" s="225"/>
      <c r="CG212" s="225"/>
      <c r="CH212" s="225"/>
      <c r="CI212" s="240"/>
      <c r="CJ212" s="241"/>
      <c r="CK212" s="225"/>
      <c r="CL212" s="225"/>
      <c r="CM212" s="225"/>
      <c r="CN212" s="225"/>
      <c r="CO212" s="225"/>
      <c r="CP212" s="240"/>
      <c r="CQ212" s="125"/>
      <c r="CR212" s="94"/>
      <c r="CS212" s="95"/>
      <c r="CT212" s="95"/>
      <c r="CU212" s="95"/>
      <c r="CV212" s="95"/>
      <c r="CW212" s="95"/>
      <c r="CX212" s="95"/>
      <c r="CY212" s="95"/>
      <c r="CZ212" s="95"/>
      <c r="DA212" s="95"/>
      <c r="DB212" s="95"/>
      <c r="DC212" s="95"/>
      <c r="DD212" s="95"/>
      <c r="DE212" s="95"/>
      <c r="DF212" s="96"/>
      <c r="DG212" s="97"/>
      <c r="DH212" s="95"/>
      <c r="DI212" s="95"/>
      <c r="DJ212" s="95"/>
      <c r="DK212" s="95"/>
      <c r="DL212" s="96"/>
      <c r="DM212" s="95"/>
      <c r="DN212" s="95"/>
      <c r="DO212" s="95"/>
      <c r="DP212" s="95"/>
      <c r="DQ212" s="95"/>
      <c r="DR212" s="95"/>
    </row>
    <row r="213" spans="1:122" s="57" customFormat="1" ht="38.25" hidden="1">
      <c r="A213" s="99" t="s">
        <v>69</v>
      </c>
      <c r="B213" s="153" t="s">
        <v>639</v>
      </c>
      <c r="C213" s="102" t="s">
        <v>698</v>
      </c>
      <c r="D213" s="99" t="s">
        <v>77</v>
      </c>
      <c r="E213" s="165"/>
      <c r="F213" s="102" t="s">
        <v>641</v>
      </c>
      <c r="G213" s="102"/>
      <c r="H213" s="347" t="s">
        <v>629</v>
      </c>
      <c r="I213" s="68">
        <v>57012</v>
      </c>
      <c r="J213" s="348">
        <v>57</v>
      </c>
      <c r="K213" s="348" t="s">
        <v>115</v>
      </c>
      <c r="L213" s="102"/>
      <c r="M213" s="102"/>
      <c r="N213" s="68">
        <f t="shared" si="76"/>
        <v>120</v>
      </c>
      <c r="O213" s="102"/>
      <c r="P213" s="102"/>
      <c r="Q213" s="102"/>
      <c r="R213" s="102"/>
      <c r="S213" s="102"/>
      <c r="T213" s="102"/>
      <c r="U213" s="102"/>
      <c r="V213" s="102"/>
      <c r="W213" s="102"/>
      <c r="X213" s="102">
        <v>120</v>
      </c>
      <c r="Y213" s="102">
        <v>109</v>
      </c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3"/>
      <c r="AK213" s="104"/>
      <c r="AL213" s="102"/>
      <c r="AM213" s="102"/>
      <c r="AN213" s="236" t="s">
        <v>699</v>
      </c>
      <c r="AO213" s="68" t="s">
        <v>700</v>
      </c>
      <c r="AP213" s="68">
        <f t="shared" si="85"/>
        <v>120</v>
      </c>
      <c r="AQ213" s="69"/>
      <c r="AR213" s="105"/>
      <c r="AS213" s="71"/>
      <c r="AT213" s="71">
        <v>120</v>
      </c>
      <c r="AU213" s="71"/>
      <c r="AV213" s="71"/>
      <c r="AW213" s="71"/>
      <c r="AX213" s="71"/>
      <c r="AY213" s="71"/>
      <c r="AZ213" s="71"/>
      <c r="BA213" s="68"/>
      <c r="BB213" s="68"/>
      <c r="BC213" s="72"/>
      <c r="BD213" s="68"/>
      <c r="BE213" s="73">
        <f t="shared" si="86"/>
        <v>120</v>
      </c>
      <c r="BF213" s="176">
        <f t="shared" si="77"/>
        <v>1</v>
      </c>
      <c r="BG213" s="114" t="e">
        <f t="shared" si="87"/>
        <v>#DIV/0!</v>
      </c>
      <c r="BH213" s="179" t="e">
        <f t="shared" si="79"/>
        <v>#DIV/0!</v>
      </c>
      <c r="BI213" s="76"/>
      <c r="BJ213" s="77"/>
      <c r="BK213" s="116">
        <f t="shared" si="80"/>
        <v>345000</v>
      </c>
      <c r="BL213" s="244"/>
      <c r="BM213" s="244"/>
      <c r="BN213" s="244"/>
      <c r="BO213" s="244"/>
      <c r="BP213" s="244"/>
      <c r="BQ213" s="244"/>
      <c r="BR213" s="509"/>
      <c r="BS213" s="244"/>
      <c r="BT213" s="244"/>
      <c r="BU213" s="245"/>
      <c r="BV213" s="244"/>
      <c r="BW213" s="244"/>
      <c r="BX213" s="109"/>
      <c r="BY213" s="247"/>
      <c r="BZ213" s="247"/>
      <c r="CA213" s="247"/>
      <c r="CB213" s="248"/>
      <c r="CC213" s="239"/>
      <c r="CD213" s="225"/>
      <c r="CE213" s="225"/>
      <c r="CF213" s="225"/>
      <c r="CG213" s="225"/>
      <c r="CH213" s="225"/>
      <c r="CI213" s="240"/>
      <c r="CJ213" s="241"/>
      <c r="CK213" s="225"/>
      <c r="CL213" s="225"/>
      <c r="CM213" s="225"/>
      <c r="CN213" s="225"/>
      <c r="CO213" s="225"/>
      <c r="CP213" s="240"/>
      <c r="CQ213" s="125"/>
      <c r="CR213" s="94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6"/>
      <c r="DG213" s="97"/>
      <c r="DH213" s="95"/>
      <c r="DI213" s="95"/>
      <c r="DJ213" s="95"/>
      <c r="DK213" s="95"/>
      <c r="DL213" s="96"/>
      <c r="DM213" s="95"/>
      <c r="DN213" s="267" t="s">
        <v>644</v>
      </c>
      <c r="DO213" s="95"/>
      <c r="DP213" s="95"/>
      <c r="DQ213" s="95"/>
      <c r="DR213" s="95"/>
    </row>
    <row r="214" spans="1:122" s="57" customFormat="1" ht="51" hidden="1">
      <c r="A214" s="99" t="s">
        <v>69</v>
      </c>
      <c r="B214" s="153" t="s">
        <v>639</v>
      </c>
      <c r="C214" s="165" t="s">
        <v>701</v>
      </c>
      <c r="D214" s="99" t="s">
        <v>72</v>
      </c>
      <c r="E214" s="165"/>
      <c r="F214" s="102" t="s">
        <v>641</v>
      </c>
      <c r="G214" s="102"/>
      <c r="H214" s="347" t="s">
        <v>629</v>
      </c>
      <c r="I214" s="68">
        <v>57012</v>
      </c>
      <c r="J214" s="348">
        <v>57</v>
      </c>
      <c r="K214" s="348" t="s">
        <v>115</v>
      </c>
      <c r="L214" s="102">
        <v>1850</v>
      </c>
      <c r="M214" s="102"/>
      <c r="N214" s="68">
        <f t="shared" si="76"/>
        <v>3476</v>
      </c>
      <c r="O214" s="68">
        <v>0</v>
      </c>
      <c r="P214" s="68">
        <v>0</v>
      </c>
      <c r="Q214" s="68">
        <v>0</v>
      </c>
      <c r="R214" s="68">
        <v>0</v>
      </c>
      <c r="S214" s="68">
        <v>0</v>
      </c>
      <c r="T214" s="68">
        <v>0</v>
      </c>
      <c r="U214" s="68">
        <v>0</v>
      </c>
      <c r="V214" s="68">
        <v>0</v>
      </c>
      <c r="W214" s="68">
        <v>0</v>
      </c>
      <c r="X214" s="68">
        <v>3476</v>
      </c>
      <c r="Y214" s="68">
        <v>2786</v>
      </c>
      <c r="Z214" s="68">
        <v>1803</v>
      </c>
      <c r="AA214" s="68">
        <v>129</v>
      </c>
      <c r="AB214" s="68">
        <v>0</v>
      </c>
      <c r="AC214" s="68">
        <v>0</v>
      </c>
      <c r="AD214" s="68"/>
      <c r="AE214" s="68"/>
      <c r="AF214" s="68">
        <v>3</v>
      </c>
      <c r="AG214" s="68">
        <v>0</v>
      </c>
      <c r="AH214" s="68"/>
      <c r="AI214" s="68">
        <v>0</v>
      </c>
      <c r="AJ214" s="103"/>
      <c r="AK214" s="104"/>
      <c r="AL214" s="68"/>
      <c r="AM214" s="68"/>
      <c r="AN214" s="236" t="s">
        <v>702</v>
      </c>
      <c r="AO214" s="68" t="s">
        <v>226</v>
      </c>
      <c r="AP214" s="68">
        <f t="shared" si="85"/>
        <v>3476</v>
      </c>
      <c r="AQ214" s="69"/>
      <c r="AR214" s="105"/>
      <c r="AS214" s="71"/>
      <c r="AT214" s="71">
        <v>3476</v>
      </c>
      <c r="AU214" s="438">
        <v>1629</v>
      </c>
      <c r="AV214" s="438">
        <v>2879</v>
      </c>
      <c r="AW214" s="71"/>
      <c r="AX214" s="71"/>
      <c r="AY214" s="71"/>
      <c r="AZ214" s="71"/>
      <c r="BA214" s="71"/>
      <c r="BB214" s="68"/>
      <c r="BC214" s="72"/>
      <c r="BD214" s="68"/>
      <c r="BE214" s="73">
        <f t="shared" si="86"/>
        <v>3476</v>
      </c>
      <c r="BF214" s="176">
        <f t="shared" si="77"/>
        <v>1</v>
      </c>
      <c r="BG214" s="176">
        <f t="shared" si="87"/>
        <v>0.56582146578673154</v>
      </c>
      <c r="BH214" s="177" t="str">
        <f t="shared" si="79"/>
        <v>I.Bureaux</v>
      </c>
      <c r="BI214" s="76"/>
      <c r="BJ214" s="77"/>
      <c r="BK214" s="116">
        <f t="shared" si="80"/>
        <v>9993500</v>
      </c>
      <c r="BL214" s="147">
        <v>664422.01280000003</v>
      </c>
      <c r="BM214" s="148">
        <f t="shared" si="70"/>
        <v>6.6485416800920599E-2</v>
      </c>
      <c r="BN214" s="149" t="str">
        <f t="shared" si="81"/>
        <v>A</v>
      </c>
      <c r="BO214" s="150">
        <v>276514.55655199999</v>
      </c>
      <c r="BP214" s="148">
        <f t="shared" si="71"/>
        <v>2.7669440791714614E-2</v>
      </c>
      <c r="BQ214" s="149" t="str">
        <f t="shared" si="82"/>
        <v>A</v>
      </c>
      <c r="BR214" s="242">
        <v>1053585</v>
      </c>
      <c r="BS214" s="148">
        <f t="shared" si="72"/>
        <v>0.10542702756791915</v>
      </c>
      <c r="BT214" s="149" t="str">
        <f t="shared" si="83"/>
        <v>A</v>
      </c>
      <c r="BU214" s="122">
        <f t="shared" si="73"/>
        <v>1994521.569352</v>
      </c>
      <c r="BV214" s="148">
        <f t="shared" si="74"/>
        <v>0.19958188516055436</v>
      </c>
      <c r="BW214" s="149" t="str">
        <f t="shared" si="84"/>
        <v>A</v>
      </c>
      <c r="BX214" s="109"/>
      <c r="BY214" s="149"/>
      <c r="BZ214" s="149"/>
      <c r="CA214" s="149"/>
      <c r="CB214" s="149"/>
      <c r="CC214" s="239"/>
      <c r="CD214" s="225"/>
      <c r="CE214" s="225"/>
      <c r="CF214" s="225"/>
      <c r="CG214" s="225"/>
      <c r="CH214" s="225"/>
      <c r="CI214" s="240"/>
      <c r="CJ214" s="241"/>
      <c r="CK214" s="225"/>
      <c r="CL214" s="225"/>
      <c r="CM214" s="225"/>
      <c r="CN214" s="225"/>
      <c r="CO214" s="225"/>
      <c r="CP214" s="240"/>
      <c r="CQ214" s="125"/>
      <c r="CR214" s="94"/>
      <c r="CS214" s="95"/>
      <c r="CT214" s="95"/>
      <c r="CU214" s="95"/>
      <c r="CV214" s="95"/>
      <c r="CW214" s="95"/>
      <c r="CX214" s="95"/>
      <c r="CY214" s="95"/>
      <c r="CZ214" s="95"/>
      <c r="DA214" s="95"/>
      <c r="DB214" s="95"/>
      <c r="DC214" s="95"/>
      <c r="DD214" s="95"/>
      <c r="DE214" s="95"/>
      <c r="DF214" s="96"/>
      <c r="DG214" s="97"/>
      <c r="DH214" s="95"/>
      <c r="DI214" s="95"/>
      <c r="DJ214" s="95"/>
      <c r="DK214" s="95"/>
      <c r="DL214" s="96"/>
      <c r="DM214" s="95"/>
      <c r="DN214" s="267" t="s">
        <v>664</v>
      </c>
      <c r="DO214" s="95"/>
      <c r="DP214" s="95"/>
      <c r="DQ214" s="95"/>
      <c r="DR214" s="95"/>
    </row>
    <row r="215" spans="1:122" s="57" customFormat="1" ht="38.25" hidden="1">
      <c r="A215" s="99" t="s">
        <v>69</v>
      </c>
      <c r="B215" s="153" t="s">
        <v>639</v>
      </c>
      <c r="C215" s="165" t="s">
        <v>703</v>
      </c>
      <c r="D215" s="99" t="s">
        <v>77</v>
      </c>
      <c r="E215" s="165"/>
      <c r="F215" s="102" t="s">
        <v>641</v>
      </c>
      <c r="G215" s="102"/>
      <c r="H215" s="347" t="s">
        <v>629</v>
      </c>
      <c r="I215" s="68">
        <v>57012</v>
      </c>
      <c r="J215" s="348">
        <v>57</v>
      </c>
      <c r="K215" s="348" t="s">
        <v>115</v>
      </c>
      <c r="L215" s="102">
        <v>1971</v>
      </c>
      <c r="M215" s="102"/>
      <c r="N215" s="68">
        <f t="shared" si="76"/>
        <v>9357</v>
      </c>
      <c r="O215" s="68">
        <v>1</v>
      </c>
      <c r="P215" s="68">
        <v>0</v>
      </c>
      <c r="Q215" s="68">
        <v>0</v>
      </c>
      <c r="R215" s="68">
        <v>0</v>
      </c>
      <c r="S215" s="68">
        <v>0</v>
      </c>
      <c r="T215" s="68">
        <v>0</v>
      </c>
      <c r="U215" s="68">
        <v>1</v>
      </c>
      <c r="V215" s="68">
        <v>0</v>
      </c>
      <c r="W215" s="68">
        <v>0</v>
      </c>
      <c r="X215" s="68">
        <v>9357</v>
      </c>
      <c r="Y215" s="68">
        <v>8502</v>
      </c>
      <c r="Z215" s="68">
        <v>0</v>
      </c>
      <c r="AA215" s="68">
        <v>0</v>
      </c>
      <c r="AB215" s="68">
        <v>103</v>
      </c>
      <c r="AC215" s="68">
        <v>0</v>
      </c>
      <c r="AD215" s="68"/>
      <c r="AE215" s="68"/>
      <c r="AF215" s="68">
        <v>3</v>
      </c>
      <c r="AG215" s="68">
        <v>1</v>
      </c>
      <c r="AH215" s="68"/>
      <c r="AI215" s="68">
        <v>0</v>
      </c>
      <c r="AJ215" s="103"/>
      <c r="AK215" s="104"/>
      <c r="AL215" s="68"/>
      <c r="AM215" s="68"/>
      <c r="AN215" s="236" t="s">
        <v>703</v>
      </c>
      <c r="AO215" s="68" t="s">
        <v>704</v>
      </c>
      <c r="AP215" s="68">
        <f t="shared" si="85"/>
        <v>9357</v>
      </c>
      <c r="AQ215" s="69"/>
      <c r="AR215" s="105"/>
      <c r="AS215" s="71"/>
      <c r="AT215" s="71"/>
      <c r="AU215" s="71"/>
      <c r="AV215" s="71"/>
      <c r="AW215" s="71"/>
      <c r="AX215" s="71">
        <v>9377</v>
      </c>
      <c r="AY215" s="71"/>
      <c r="AZ215" s="71"/>
      <c r="BA215" s="71"/>
      <c r="BB215" s="68"/>
      <c r="BC215" s="72"/>
      <c r="BD215" s="68"/>
      <c r="BE215" s="73">
        <f t="shared" si="86"/>
        <v>9377</v>
      </c>
      <c r="BF215" s="114">
        <f t="shared" si="77"/>
        <v>0</v>
      </c>
      <c r="BG215" s="114" t="e">
        <f t="shared" si="87"/>
        <v>#DIV/0!</v>
      </c>
      <c r="BH215" s="179" t="e">
        <f t="shared" si="79"/>
        <v>#DIV/0!</v>
      </c>
      <c r="BI215" s="76"/>
      <c r="BJ215" s="77"/>
      <c r="BK215" s="116">
        <f t="shared" si="80"/>
        <v>26958875</v>
      </c>
      <c r="BL215" s="147">
        <v>1484236.9568</v>
      </c>
      <c r="BM215" s="148">
        <f t="shared" ref="BM215:BM254" si="88">BL215/BK215</f>
        <v>5.5055596971312785E-2</v>
      </c>
      <c r="BN215" s="149" t="str">
        <f t="shared" si="81"/>
        <v>A</v>
      </c>
      <c r="BO215" s="150">
        <v>359635.874832</v>
      </c>
      <c r="BP215" s="148">
        <f t="shared" ref="BP215:BP254" si="89">BO215/BK215</f>
        <v>1.334016626554335E-2</v>
      </c>
      <c r="BQ215" s="149" t="str">
        <f t="shared" si="82"/>
        <v>A</v>
      </c>
      <c r="BR215" s="242">
        <v>2225744</v>
      </c>
      <c r="BS215" s="148">
        <f t="shared" ref="BS215:BS254" si="90">BR215/BK215</f>
        <v>8.2560715163373849E-2</v>
      </c>
      <c r="BT215" s="149" t="str">
        <f t="shared" si="83"/>
        <v>A</v>
      </c>
      <c r="BU215" s="122">
        <f t="shared" ref="BU215:BU254" si="91">BL215+BO215+BR215</f>
        <v>4069616.8316319999</v>
      </c>
      <c r="BV215" s="148">
        <f t="shared" ref="BV215:BV254" si="92">BU215/BK215</f>
        <v>0.15095647840022997</v>
      </c>
      <c r="BW215" s="149" t="str">
        <f t="shared" si="84"/>
        <v>A</v>
      </c>
      <c r="BX215" s="109"/>
      <c r="BY215" s="149"/>
      <c r="BZ215" s="149"/>
      <c r="CA215" s="149"/>
      <c r="CB215" s="149"/>
      <c r="CC215" s="510"/>
      <c r="CD215" s="225"/>
      <c r="CE215" s="225"/>
      <c r="CF215" s="225"/>
      <c r="CG215" s="225"/>
      <c r="CH215" s="225"/>
      <c r="CI215" s="240"/>
      <c r="CJ215" s="241"/>
      <c r="CK215" s="225"/>
      <c r="CL215" s="225"/>
      <c r="CM215" s="225"/>
      <c r="CN215" s="225"/>
      <c r="CO215" s="225"/>
      <c r="CP215" s="240"/>
      <c r="CQ215" s="125"/>
      <c r="CR215" s="94"/>
      <c r="CS215" s="95"/>
      <c r="CT215" s="95"/>
      <c r="CU215" s="95"/>
      <c r="CV215" s="95"/>
      <c r="CW215" s="95"/>
      <c r="CX215" s="95"/>
      <c r="CY215" s="95"/>
      <c r="CZ215" s="95"/>
      <c r="DA215" s="95"/>
      <c r="DB215" s="95"/>
      <c r="DC215" s="95"/>
      <c r="DD215" s="95"/>
      <c r="DE215" s="95"/>
      <c r="DF215" s="96"/>
      <c r="DG215" s="97"/>
      <c r="DH215" s="95"/>
      <c r="DI215" s="95"/>
      <c r="DJ215" s="95"/>
      <c r="DK215" s="95"/>
      <c r="DL215" s="96"/>
      <c r="DM215" s="95"/>
      <c r="DN215" s="267" t="s">
        <v>644</v>
      </c>
      <c r="DO215" s="95"/>
      <c r="DP215" s="95"/>
      <c r="DQ215" s="95"/>
      <c r="DR215" s="95"/>
    </row>
    <row r="216" spans="1:122" s="57" customFormat="1" ht="38.25" hidden="1">
      <c r="A216" s="99" t="s">
        <v>69</v>
      </c>
      <c r="B216" s="153" t="s">
        <v>639</v>
      </c>
      <c r="C216" s="165" t="s">
        <v>705</v>
      </c>
      <c r="D216" s="99" t="s">
        <v>77</v>
      </c>
      <c r="E216" s="165"/>
      <c r="F216" s="102" t="s">
        <v>641</v>
      </c>
      <c r="G216" s="102"/>
      <c r="H216" s="347" t="s">
        <v>629</v>
      </c>
      <c r="I216" s="68">
        <v>57012</v>
      </c>
      <c r="J216" s="348">
        <v>57</v>
      </c>
      <c r="K216" s="348" t="s">
        <v>115</v>
      </c>
      <c r="L216" s="102">
        <v>1998</v>
      </c>
      <c r="M216" s="102"/>
      <c r="N216" s="68">
        <f t="shared" si="76"/>
        <v>1533</v>
      </c>
      <c r="O216" s="68">
        <v>0</v>
      </c>
      <c r="P216" s="68">
        <v>0</v>
      </c>
      <c r="Q216" s="68">
        <v>0</v>
      </c>
      <c r="R216" s="68">
        <v>0</v>
      </c>
      <c r="S216" s="68">
        <v>0</v>
      </c>
      <c r="T216" s="68">
        <v>0</v>
      </c>
      <c r="U216" s="68">
        <v>0</v>
      </c>
      <c r="V216" s="68">
        <v>0</v>
      </c>
      <c r="W216" s="68">
        <v>0</v>
      </c>
      <c r="X216" s="68">
        <v>1533</v>
      </c>
      <c r="Y216" s="68">
        <v>1177</v>
      </c>
      <c r="Z216" s="68">
        <v>33</v>
      </c>
      <c r="AA216" s="68"/>
      <c r="AB216" s="68">
        <v>0</v>
      </c>
      <c r="AC216" s="68">
        <v>0</v>
      </c>
      <c r="AD216" s="68"/>
      <c r="AE216" s="68"/>
      <c r="AF216" s="68">
        <v>3</v>
      </c>
      <c r="AG216" s="68">
        <v>0</v>
      </c>
      <c r="AH216" s="68"/>
      <c r="AI216" s="68">
        <v>0</v>
      </c>
      <c r="AJ216" s="103"/>
      <c r="AK216" s="104"/>
      <c r="AL216" s="68"/>
      <c r="AM216" s="68"/>
      <c r="AN216" s="236" t="s">
        <v>706</v>
      </c>
      <c r="AO216" s="68" t="s">
        <v>707</v>
      </c>
      <c r="AP216" s="68">
        <f t="shared" si="85"/>
        <v>1533</v>
      </c>
      <c r="AQ216" s="69"/>
      <c r="AR216" s="105"/>
      <c r="AS216" s="71"/>
      <c r="AT216" s="71"/>
      <c r="AU216" s="71"/>
      <c r="AV216" s="71"/>
      <c r="AW216" s="71"/>
      <c r="AX216" s="71"/>
      <c r="AY216" s="71">
        <v>1533</v>
      </c>
      <c r="AZ216" s="71"/>
      <c r="BA216" s="71"/>
      <c r="BB216" s="68"/>
      <c r="BC216" s="72"/>
      <c r="BD216" s="68"/>
      <c r="BE216" s="73">
        <f t="shared" si="86"/>
        <v>1533</v>
      </c>
      <c r="BF216" s="114">
        <f t="shared" si="77"/>
        <v>0</v>
      </c>
      <c r="BG216" s="114" t="e">
        <f t="shared" si="87"/>
        <v>#DIV/0!</v>
      </c>
      <c r="BH216" s="179" t="e">
        <f t="shared" si="79"/>
        <v>#DIV/0!</v>
      </c>
      <c r="BI216" s="76"/>
      <c r="BJ216" s="77"/>
      <c r="BK216" s="116">
        <f t="shared" si="80"/>
        <v>4407375</v>
      </c>
      <c r="BL216" s="117">
        <v>306581.68320000003</v>
      </c>
      <c r="BM216" s="118">
        <f t="shared" si="88"/>
        <v>6.9561061448140907E-2</v>
      </c>
      <c r="BN216" s="119" t="str">
        <f t="shared" si="81"/>
        <v>A</v>
      </c>
      <c r="BO216" s="120">
        <v>73026.779280000002</v>
      </c>
      <c r="BP216" s="118">
        <f t="shared" si="89"/>
        <v>1.656922301369863E-2</v>
      </c>
      <c r="BQ216" s="119" t="str">
        <f t="shared" si="82"/>
        <v>A</v>
      </c>
      <c r="BR216" s="229">
        <v>0</v>
      </c>
      <c r="BS216" s="118">
        <f t="shared" si="90"/>
        <v>0</v>
      </c>
      <c r="BT216" s="119" t="s">
        <v>97</v>
      </c>
      <c r="BU216" s="122">
        <f t="shared" si="91"/>
        <v>379608.46248000005</v>
      </c>
      <c r="BV216" s="118">
        <f t="shared" si="92"/>
        <v>8.613028446183954E-2</v>
      </c>
      <c r="BW216" s="119" t="str">
        <f t="shared" si="84"/>
        <v>A</v>
      </c>
      <c r="BX216" s="109"/>
      <c r="BY216" s="123"/>
      <c r="BZ216" s="123"/>
      <c r="CA216" s="123"/>
      <c r="CB216" s="124"/>
      <c r="CC216" s="239"/>
      <c r="CD216" s="225"/>
      <c r="CE216" s="225"/>
      <c r="CF216" s="225"/>
      <c r="CG216" s="225"/>
      <c r="CH216" s="225"/>
      <c r="CI216" s="240"/>
      <c r="CJ216" s="241"/>
      <c r="CK216" s="225"/>
      <c r="CL216" s="225"/>
      <c r="CM216" s="225"/>
      <c r="CN216" s="225"/>
      <c r="CO216" s="225"/>
      <c r="CP216" s="240"/>
      <c r="CQ216" s="125"/>
      <c r="CR216" s="94"/>
      <c r="CS216" s="95"/>
      <c r="CT216" s="95"/>
      <c r="CU216" s="95"/>
      <c r="CV216" s="95"/>
      <c r="CW216" s="95"/>
      <c r="CX216" s="95"/>
      <c r="CY216" s="95"/>
      <c r="CZ216" s="95"/>
      <c r="DA216" s="95"/>
      <c r="DB216" s="95"/>
      <c r="DC216" s="95"/>
      <c r="DD216" s="95"/>
      <c r="DE216" s="95"/>
      <c r="DF216" s="96"/>
      <c r="DG216" s="97"/>
      <c r="DH216" s="95"/>
      <c r="DI216" s="95"/>
      <c r="DJ216" s="95"/>
      <c r="DK216" s="95"/>
      <c r="DL216" s="96"/>
      <c r="DM216" s="95"/>
      <c r="DN216" s="267" t="s">
        <v>644</v>
      </c>
      <c r="DO216" s="95"/>
      <c r="DP216" s="95"/>
      <c r="DQ216" s="95"/>
      <c r="DR216" s="95"/>
    </row>
    <row r="217" spans="1:122" s="57" customFormat="1" ht="38.25" hidden="1">
      <c r="A217" s="99" t="s">
        <v>69</v>
      </c>
      <c r="B217" s="153" t="s">
        <v>639</v>
      </c>
      <c r="C217" s="165" t="s">
        <v>708</v>
      </c>
      <c r="D217" s="99" t="s">
        <v>77</v>
      </c>
      <c r="E217" s="165"/>
      <c r="F217" s="102" t="s">
        <v>641</v>
      </c>
      <c r="G217" s="102"/>
      <c r="H217" s="347" t="s">
        <v>629</v>
      </c>
      <c r="I217" s="68">
        <v>57012</v>
      </c>
      <c r="J217" s="348">
        <v>57</v>
      </c>
      <c r="K217" s="348" t="s">
        <v>115</v>
      </c>
      <c r="L217" s="102">
        <v>1993</v>
      </c>
      <c r="M217" s="102"/>
      <c r="N217" s="68">
        <f t="shared" si="76"/>
        <v>5546</v>
      </c>
      <c r="O217" s="68">
        <v>0</v>
      </c>
      <c r="P217" s="68">
        <v>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68">
        <v>0</v>
      </c>
      <c r="W217" s="68">
        <v>0</v>
      </c>
      <c r="X217" s="68">
        <v>5546</v>
      </c>
      <c r="Y217" s="68">
        <v>4826</v>
      </c>
      <c r="Z217" s="68">
        <v>540</v>
      </c>
      <c r="AA217" s="68"/>
      <c r="AB217" s="68">
        <v>0</v>
      </c>
      <c r="AC217" s="68">
        <v>0</v>
      </c>
      <c r="AD217" s="68"/>
      <c r="AE217" s="68"/>
      <c r="AF217" s="68">
        <v>3</v>
      </c>
      <c r="AG217" s="68">
        <v>0</v>
      </c>
      <c r="AH217" s="68"/>
      <c r="AI217" s="68">
        <v>0</v>
      </c>
      <c r="AJ217" s="103"/>
      <c r="AK217" s="104"/>
      <c r="AL217" s="68"/>
      <c r="AM217" s="68"/>
      <c r="AN217" s="236" t="s">
        <v>708</v>
      </c>
      <c r="AO217" s="68" t="s">
        <v>646</v>
      </c>
      <c r="AP217" s="68">
        <f t="shared" si="85"/>
        <v>5546</v>
      </c>
      <c r="AQ217" s="69"/>
      <c r="AR217" s="105">
        <f>3100+552</f>
        <v>3652</v>
      </c>
      <c r="AS217" s="71">
        <v>519</v>
      </c>
      <c r="AT217" s="71">
        <v>876</v>
      </c>
      <c r="AU217" s="71"/>
      <c r="AV217" s="71"/>
      <c r="AW217" s="71">
        <f>239+96</f>
        <v>335</v>
      </c>
      <c r="AX217" s="71"/>
      <c r="AY217" s="71">
        <v>164</v>
      </c>
      <c r="AZ217" s="71"/>
      <c r="BA217" s="71"/>
      <c r="BB217" s="68"/>
      <c r="BC217" s="72"/>
      <c r="BD217" s="68"/>
      <c r="BE217" s="73">
        <f t="shared" si="86"/>
        <v>5546</v>
      </c>
      <c r="BF217" s="114">
        <f t="shared" si="77"/>
        <v>0.15795167688424089</v>
      </c>
      <c r="BG217" s="114" t="e">
        <f t="shared" si="87"/>
        <v>#DIV/0!</v>
      </c>
      <c r="BH217" s="179" t="e">
        <f t="shared" si="79"/>
        <v>#DIV/0!</v>
      </c>
      <c r="BI217" s="76"/>
      <c r="BJ217" s="77"/>
      <c r="BK217" s="116">
        <f t="shared" si="80"/>
        <v>15944750</v>
      </c>
      <c r="BL217" s="117">
        <v>951761.49120000005</v>
      </c>
      <c r="BM217" s="118">
        <f t="shared" si="88"/>
        <v>5.9691214424810679E-2</v>
      </c>
      <c r="BN217" s="119" t="str">
        <f t="shared" si="81"/>
        <v>A</v>
      </c>
      <c r="BO217" s="120">
        <v>300238.78331199999</v>
      </c>
      <c r="BP217" s="118">
        <f t="shared" si="89"/>
        <v>1.8829946114677244E-2</v>
      </c>
      <c r="BQ217" s="119" t="str">
        <f t="shared" si="82"/>
        <v>A</v>
      </c>
      <c r="BR217" s="229">
        <v>2771546</v>
      </c>
      <c r="BS217" s="118">
        <f t="shared" si="90"/>
        <v>0.17382185358817165</v>
      </c>
      <c r="BT217" s="119" t="str">
        <f t="shared" si="83"/>
        <v>A</v>
      </c>
      <c r="BU217" s="122">
        <f t="shared" si="91"/>
        <v>4023546.2745119999</v>
      </c>
      <c r="BV217" s="118">
        <f t="shared" si="92"/>
        <v>0.25234301412765958</v>
      </c>
      <c r="BW217" s="119" t="str">
        <f t="shared" si="84"/>
        <v>B</v>
      </c>
      <c r="BX217" s="109"/>
      <c r="BY217" s="123"/>
      <c r="BZ217" s="123"/>
      <c r="CA217" s="123"/>
      <c r="CB217" s="124"/>
      <c r="CC217" s="239"/>
      <c r="CD217" s="225"/>
      <c r="CE217" s="225"/>
      <c r="CF217" s="225"/>
      <c r="CG217" s="225"/>
      <c r="CH217" s="225"/>
      <c r="CI217" s="240"/>
      <c r="CJ217" s="241"/>
      <c r="CK217" s="225"/>
      <c r="CL217" s="225"/>
      <c r="CM217" s="225"/>
      <c r="CN217" s="225"/>
      <c r="CO217" s="225"/>
      <c r="CP217" s="240"/>
      <c r="CQ217" s="125"/>
      <c r="CR217" s="94"/>
      <c r="CS217" s="95"/>
      <c r="CT217" s="95"/>
      <c r="CU217" s="95"/>
      <c r="CV217" s="95"/>
      <c r="CW217" s="95"/>
      <c r="CX217" s="95"/>
      <c r="CY217" s="95"/>
      <c r="CZ217" s="95"/>
      <c r="DA217" s="95"/>
      <c r="DB217" s="95"/>
      <c r="DC217" s="95"/>
      <c r="DD217" s="95"/>
      <c r="DE217" s="95"/>
      <c r="DF217" s="96"/>
      <c r="DG217" s="97"/>
      <c r="DH217" s="95"/>
      <c r="DI217" s="95"/>
      <c r="DJ217" s="95"/>
      <c r="DK217" s="95"/>
      <c r="DL217" s="96"/>
      <c r="DM217" s="95"/>
      <c r="DN217" s="267" t="s">
        <v>644</v>
      </c>
      <c r="DO217" s="95"/>
      <c r="DP217" s="95"/>
      <c r="DQ217" s="95"/>
      <c r="DR217" s="95"/>
    </row>
    <row r="218" spans="1:122" s="57" customFormat="1" ht="48.75" hidden="1" customHeight="1">
      <c r="A218" s="99" t="s">
        <v>69</v>
      </c>
      <c r="B218" s="100" t="s">
        <v>709</v>
      </c>
      <c r="C218" s="165" t="s">
        <v>710</v>
      </c>
      <c r="D218" s="99" t="s">
        <v>77</v>
      </c>
      <c r="E218" s="102">
        <v>2</v>
      </c>
      <c r="F218" s="102" t="s">
        <v>711</v>
      </c>
      <c r="G218" s="102"/>
      <c r="H218" s="347" t="s">
        <v>629</v>
      </c>
      <c r="I218" s="68">
        <v>57000</v>
      </c>
      <c r="J218" s="68">
        <v>57</v>
      </c>
      <c r="K218" s="68" t="s">
        <v>115</v>
      </c>
      <c r="L218" s="102"/>
      <c r="M218" s="102"/>
      <c r="N218" s="68">
        <v>1488</v>
      </c>
      <c r="O218" s="68"/>
      <c r="P218" s="68"/>
      <c r="Q218" s="68"/>
      <c r="R218" s="68"/>
      <c r="S218" s="68"/>
      <c r="T218" s="68"/>
      <c r="U218" s="68"/>
      <c r="V218" s="68"/>
      <c r="W218" s="68"/>
      <c r="X218" s="68">
        <v>1488</v>
      </c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103"/>
      <c r="AK218" s="104"/>
      <c r="AL218" s="68"/>
      <c r="AM218" s="68"/>
      <c r="AN218" s="236" t="s">
        <v>710</v>
      </c>
      <c r="AO218" s="68" t="s">
        <v>643</v>
      </c>
      <c r="AP218" s="68">
        <f t="shared" si="85"/>
        <v>1488</v>
      </c>
      <c r="AQ218" s="69"/>
      <c r="AR218" s="105">
        <v>1488</v>
      </c>
      <c r="AS218" s="71"/>
      <c r="AT218" s="71"/>
      <c r="AU218" s="71"/>
      <c r="AV218" s="71"/>
      <c r="AW218" s="71"/>
      <c r="AX218" s="71"/>
      <c r="AY218" s="71"/>
      <c r="AZ218" s="71"/>
      <c r="BA218" s="71"/>
      <c r="BB218" s="68"/>
      <c r="BC218" s="72"/>
      <c r="BD218" s="68"/>
      <c r="BE218" s="73">
        <f t="shared" si="86"/>
        <v>1488</v>
      </c>
      <c r="BF218" s="511">
        <f t="shared" si="77"/>
        <v>0</v>
      </c>
      <c r="BG218" s="114" t="e">
        <f t="shared" si="87"/>
        <v>#DIV/0!</v>
      </c>
      <c r="BH218" s="179" t="e">
        <f t="shared" si="79"/>
        <v>#DIV/0!</v>
      </c>
      <c r="BI218" s="76"/>
      <c r="BJ218" s="77"/>
      <c r="BK218" s="116">
        <f t="shared" si="80"/>
        <v>4278000</v>
      </c>
      <c r="BL218" s="258"/>
      <c r="BM218" s="118">
        <f t="shared" si="88"/>
        <v>0</v>
      </c>
      <c r="BN218" s="119" t="str">
        <f t="shared" si="81"/>
        <v>SO</v>
      </c>
      <c r="BO218" s="258"/>
      <c r="BP218" s="118">
        <f t="shared" si="89"/>
        <v>0</v>
      </c>
      <c r="BQ218" s="119" t="str">
        <f t="shared" si="82"/>
        <v>SO</v>
      </c>
      <c r="BR218" s="512">
        <v>0</v>
      </c>
      <c r="BS218" s="118">
        <f t="shared" si="90"/>
        <v>0</v>
      </c>
      <c r="BT218" s="119" t="str">
        <f t="shared" si="83"/>
        <v>SO</v>
      </c>
      <c r="BU218" s="122">
        <f t="shared" si="91"/>
        <v>0</v>
      </c>
      <c r="BV218" s="118">
        <f t="shared" si="92"/>
        <v>0</v>
      </c>
      <c r="BW218" s="119" t="str">
        <f t="shared" si="84"/>
        <v>SO</v>
      </c>
      <c r="BX218" s="227"/>
      <c r="BY218" s="123"/>
      <c r="BZ218" s="123"/>
      <c r="CA218" s="123"/>
      <c r="CB218" s="124"/>
      <c r="CC218" s="239"/>
      <c r="CD218" s="225"/>
      <c r="CE218" s="225"/>
      <c r="CF218" s="225"/>
      <c r="CG218" s="225"/>
      <c r="CH218" s="225"/>
      <c r="CI218" s="406" t="e">
        <f>-#REF!</f>
        <v>#REF!</v>
      </c>
      <c r="CJ218" s="241"/>
      <c r="CK218" s="225"/>
      <c r="CL218" s="225"/>
      <c r="CM218" s="225"/>
      <c r="CN218" s="225"/>
      <c r="CO218" s="225"/>
      <c r="CP218" s="240"/>
      <c r="CQ218" s="125" t="s">
        <v>712</v>
      </c>
      <c r="CR218" s="94"/>
      <c r="CS218" s="95"/>
      <c r="CT218" s="95"/>
      <c r="CU218" s="95"/>
      <c r="CV218" s="95"/>
      <c r="CW218" s="95"/>
      <c r="CX218" s="95"/>
      <c r="CY218" s="95"/>
      <c r="CZ218" s="95"/>
      <c r="DA218" s="95"/>
      <c r="DB218" s="95"/>
      <c r="DC218" s="95"/>
      <c r="DD218" s="95"/>
      <c r="DE218" s="95"/>
      <c r="DF218" s="96"/>
      <c r="DG218" s="97"/>
      <c r="DH218" s="95"/>
      <c r="DI218" s="95"/>
      <c r="DJ218" s="95"/>
      <c r="DK218" s="95"/>
      <c r="DL218" s="96"/>
      <c r="DM218" s="95"/>
      <c r="DN218" s="267" t="s">
        <v>713</v>
      </c>
      <c r="DO218" s="95"/>
      <c r="DP218" s="95"/>
      <c r="DQ218" s="95"/>
      <c r="DR218" s="95"/>
    </row>
    <row r="219" spans="1:122" s="57" customFormat="1" ht="38.25" hidden="1">
      <c r="A219" s="99" t="s">
        <v>69</v>
      </c>
      <c r="B219" s="153" t="s">
        <v>714</v>
      </c>
      <c r="C219" s="102" t="s">
        <v>715</v>
      </c>
      <c r="D219" s="99" t="s">
        <v>77</v>
      </c>
      <c r="E219" s="102"/>
      <c r="F219" s="102" t="s">
        <v>716</v>
      </c>
      <c r="G219" s="102"/>
      <c r="H219" s="347" t="s">
        <v>629</v>
      </c>
      <c r="I219" s="68">
        <v>57070</v>
      </c>
      <c r="J219" s="68">
        <v>57</v>
      </c>
      <c r="K219" s="68" t="s">
        <v>115</v>
      </c>
      <c r="L219" s="102">
        <v>1991</v>
      </c>
      <c r="M219" s="102"/>
      <c r="N219" s="68">
        <f t="shared" si="76"/>
        <v>7696</v>
      </c>
      <c r="O219" s="68">
        <v>0</v>
      </c>
      <c r="P219" s="68">
        <v>0</v>
      </c>
      <c r="Q219" s="68">
        <v>0</v>
      </c>
      <c r="R219" s="68">
        <v>0</v>
      </c>
      <c r="S219" s="68">
        <v>0</v>
      </c>
      <c r="T219" s="68">
        <v>0</v>
      </c>
      <c r="U219" s="68">
        <v>0</v>
      </c>
      <c r="V219" s="68">
        <v>0</v>
      </c>
      <c r="W219" s="68">
        <v>0</v>
      </c>
      <c r="X219" s="68">
        <v>7696</v>
      </c>
      <c r="Y219" s="68">
        <v>6192</v>
      </c>
      <c r="Z219" s="68">
        <v>65</v>
      </c>
      <c r="AA219" s="68"/>
      <c r="AB219" s="68">
        <v>0</v>
      </c>
      <c r="AC219" s="68">
        <v>0</v>
      </c>
      <c r="AD219" s="68"/>
      <c r="AE219" s="68"/>
      <c r="AF219" s="68">
        <v>3</v>
      </c>
      <c r="AG219" s="68">
        <v>1</v>
      </c>
      <c r="AH219" s="68"/>
      <c r="AI219" s="68">
        <v>0</v>
      </c>
      <c r="AJ219" s="103"/>
      <c r="AK219" s="104"/>
      <c r="AL219" s="68"/>
      <c r="AM219" s="68"/>
      <c r="AN219" s="236" t="s">
        <v>717</v>
      </c>
      <c r="AO219" s="68" t="s">
        <v>718</v>
      </c>
      <c r="AP219" s="68">
        <f t="shared" si="85"/>
        <v>7696</v>
      </c>
      <c r="AQ219" s="69"/>
      <c r="AR219" s="105">
        <v>869</v>
      </c>
      <c r="AS219" s="71">
        <v>5738</v>
      </c>
      <c r="AT219" s="71">
        <v>92</v>
      </c>
      <c r="AU219" s="71"/>
      <c r="AV219" s="71"/>
      <c r="AW219" s="71">
        <f>887+44+105</f>
        <v>1036</v>
      </c>
      <c r="AX219" s="71"/>
      <c r="AY219" s="71">
        <v>25</v>
      </c>
      <c r="AZ219" s="71"/>
      <c r="BA219" s="71"/>
      <c r="BB219" s="68"/>
      <c r="BC219" s="72"/>
      <c r="BD219" s="68"/>
      <c r="BE219" s="73">
        <f t="shared" si="86"/>
        <v>7760</v>
      </c>
      <c r="BF219" s="511">
        <f t="shared" si="77"/>
        <v>1.1855670103092783E-2</v>
      </c>
      <c r="BG219" s="114" t="e">
        <f t="shared" si="87"/>
        <v>#DIV/0!</v>
      </c>
      <c r="BH219" s="179" t="e">
        <f t="shared" si="79"/>
        <v>#DIV/0!</v>
      </c>
      <c r="BI219" s="76"/>
      <c r="BJ219" s="77"/>
      <c r="BK219" s="116">
        <f t="shared" si="80"/>
        <v>22310000</v>
      </c>
      <c r="BL219" s="117">
        <v>2680164.2399999998</v>
      </c>
      <c r="BM219" s="118">
        <f t="shared" si="88"/>
        <v>0.12013286597938143</v>
      </c>
      <c r="BN219" s="119" t="str">
        <f t="shared" si="81"/>
        <v>A</v>
      </c>
      <c r="BO219" s="120">
        <v>490274.86632799992</v>
      </c>
      <c r="BP219" s="118">
        <f t="shared" si="89"/>
        <v>2.1975565501030924E-2</v>
      </c>
      <c r="BQ219" s="119" t="str">
        <f t="shared" si="82"/>
        <v>A</v>
      </c>
      <c r="BR219" s="229">
        <v>2537974</v>
      </c>
      <c r="BS219" s="118">
        <f t="shared" si="90"/>
        <v>0.11375948005378754</v>
      </c>
      <c r="BT219" s="119" t="str">
        <f t="shared" si="83"/>
        <v>A</v>
      </c>
      <c r="BU219" s="122">
        <f t="shared" si="91"/>
        <v>5708413.1063279994</v>
      </c>
      <c r="BV219" s="118">
        <f t="shared" si="92"/>
        <v>0.25586791153419991</v>
      </c>
      <c r="BW219" s="119" t="str">
        <f t="shared" si="84"/>
        <v>B</v>
      </c>
      <c r="BX219" s="109"/>
      <c r="BY219" s="123"/>
      <c r="BZ219" s="123"/>
      <c r="CA219" s="123"/>
      <c r="CB219" s="124"/>
      <c r="CC219" s="239"/>
      <c r="CD219" s="225"/>
      <c r="CE219" s="225"/>
      <c r="CF219" s="225"/>
      <c r="CG219" s="225"/>
      <c r="CH219" s="225"/>
      <c r="CI219" s="240"/>
      <c r="CJ219" s="241"/>
      <c r="CK219" s="225"/>
      <c r="CL219" s="225"/>
      <c r="CM219" s="225"/>
      <c r="CN219" s="225"/>
      <c r="CO219" s="225"/>
      <c r="CP219" s="240"/>
      <c r="CQ219" s="125"/>
      <c r="CR219" s="94"/>
      <c r="CS219" s="95"/>
      <c r="CT219" s="95"/>
      <c r="CU219" s="95"/>
      <c r="CV219" s="95"/>
      <c r="CW219" s="95"/>
      <c r="CX219" s="95"/>
      <c r="CY219" s="95"/>
      <c r="CZ219" s="95"/>
      <c r="DA219" s="95"/>
      <c r="DB219" s="95"/>
      <c r="DC219" s="95"/>
      <c r="DD219" s="95"/>
      <c r="DE219" s="95"/>
      <c r="DF219" s="96"/>
      <c r="DG219" s="97"/>
      <c r="DH219" s="95"/>
      <c r="DI219" s="95"/>
      <c r="DJ219" s="95"/>
      <c r="DK219" s="95"/>
      <c r="DL219" s="96"/>
      <c r="DM219" s="95"/>
      <c r="DN219" s="95"/>
      <c r="DO219" s="95"/>
      <c r="DP219" s="95"/>
      <c r="DQ219" s="95"/>
      <c r="DR219" s="95"/>
    </row>
    <row r="220" spans="1:122" s="57" customFormat="1" ht="51" hidden="1">
      <c r="A220" s="99" t="s">
        <v>69</v>
      </c>
      <c r="B220" s="153" t="s">
        <v>714</v>
      </c>
      <c r="C220" s="513" t="s">
        <v>719</v>
      </c>
      <c r="D220" s="99" t="s">
        <v>77</v>
      </c>
      <c r="E220" s="102">
        <v>1</v>
      </c>
      <c r="F220" s="102" t="s">
        <v>720</v>
      </c>
      <c r="G220" s="102"/>
      <c r="H220" s="347" t="s">
        <v>629</v>
      </c>
      <c r="I220" s="68">
        <v>57070</v>
      </c>
      <c r="J220" s="68">
        <v>57</v>
      </c>
      <c r="K220" s="68" t="s">
        <v>115</v>
      </c>
      <c r="L220" s="102"/>
      <c r="M220" s="102"/>
      <c r="N220" s="68">
        <v>5057</v>
      </c>
      <c r="O220" s="68">
        <v>0</v>
      </c>
      <c r="P220" s="68">
        <v>0</v>
      </c>
      <c r="Q220" s="68">
        <v>0</v>
      </c>
      <c r="R220" s="68">
        <v>0</v>
      </c>
      <c r="S220" s="68">
        <v>0</v>
      </c>
      <c r="T220" s="68">
        <v>0</v>
      </c>
      <c r="U220" s="68">
        <v>0</v>
      </c>
      <c r="V220" s="68">
        <v>0</v>
      </c>
      <c r="W220" s="68">
        <v>0</v>
      </c>
      <c r="X220" s="68">
        <v>5057</v>
      </c>
      <c r="Y220" s="68">
        <v>4070</v>
      </c>
      <c r="Z220" s="68">
        <v>455</v>
      </c>
      <c r="AA220" s="68"/>
      <c r="AB220" s="68">
        <v>0</v>
      </c>
      <c r="AC220" s="68">
        <v>0</v>
      </c>
      <c r="AD220" s="68"/>
      <c r="AE220" s="68"/>
      <c r="AF220" s="68">
        <v>5</v>
      </c>
      <c r="AG220" s="68">
        <v>1</v>
      </c>
      <c r="AH220" s="68"/>
      <c r="AI220" s="68">
        <v>0</v>
      </c>
      <c r="AJ220" s="103"/>
      <c r="AK220" s="104"/>
      <c r="AL220" s="68"/>
      <c r="AM220" s="68"/>
      <c r="AN220" s="236"/>
      <c r="AO220" s="68"/>
      <c r="AP220" s="68">
        <f t="shared" si="85"/>
        <v>5057</v>
      </c>
      <c r="AQ220" s="69"/>
      <c r="AR220" s="105"/>
      <c r="AS220" s="71"/>
      <c r="AT220" s="71"/>
      <c r="AU220" s="71"/>
      <c r="AV220" s="71"/>
      <c r="AW220" s="71"/>
      <c r="AX220" s="71"/>
      <c r="AY220" s="71"/>
      <c r="AZ220" s="71"/>
      <c r="BA220" s="71"/>
      <c r="BB220" s="68"/>
      <c r="BC220" s="72"/>
      <c r="BD220" s="68"/>
      <c r="BE220" s="73"/>
      <c r="BF220" s="511"/>
      <c r="BG220" s="114"/>
      <c r="BH220" s="179"/>
      <c r="BI220" s="76"/>
      <c r="BJ220" s="77"/>
      <c r="BK220" s="116"/>
      <c r="BL220" s="117"/>
      <c r="BM220" s="118"/>
      <c r="BN220" s="119"/>
      <c r="BO220" s="120"/>
      <c r="BP220" s="118"/>
      <c r="BQ220" s="119"/>
      <c r="BR220" s="256"/>
      <c r="BS220" s="118"/>
      <c r="BT220" s="119"/>
      <c r="BU220" s="122"/>
      <c r="BV220" s="118"/>
      <c r="BW220" s="119"/>
      <c r="BX220" s="514"/>
      <c r="BY220" s="123"/>
      <c r="BZ220" s="123"/>
      <c r="CA220" s="123"/>
      <c r="CB220" s="124"/>
      <c r="CC220" s="239"/>
      <c r="CD220" s="225"/>
      <c r="CE220" s="225"/>
      <c r="CF220" s="225"/>
      <c r="CG220" s="225"/>
      <c r="CH220" s="225"/>
      <c r="CI220" s="240"/>
      <c r="CJ220" s="241"/>
      <c r="CK220" s="225"/>
      <c r="CL220" s="225"/>
      <c r="CM220" s="225"/>
      <c r="CN220" s="225"/>
      <c r="CO220" s="225"/>
      <c r="CP220" s="240"/>
      <c r="CQ220" s="125"/>
      <c r="CR220" s="94"/>
      <c r="CS220" s="95"/>
      <c r="CT220" s="95"/>
      <c r="CU220" s="95"/>
      <c r="CV220" s="95"/>
      <c r="CW220" s="95"/>
      <c r="CX220" s="95"/>
      <c r="CY220" s="95"/>
      <c r="CZ220" s="95"/>
      <c r="DA220" s="95"/>
      <c r="DB220" s="95"/>
      <c r="DC220" s="95"/>
      <c r="DD220" s="95"/>
      <c r="DE220" s="95"/>
      <c r="DF220" s="96"/>
      <c r="DG220" s="97"/>
      <c r="DH220" s="95"/>
      <c r="DI220" s="95"/>
      <c r="DJ220" s="95"/>
      <c r="DK220" s="95"/>
      <c r="DL220" s="96"/>
      <c r="DM220" s="95"/>
      <c r="DN220" s="267" t="s">
        <v>721</v>
      </c>
      <c r="DO220" s="95"/>
      <c r="DP220" s="95"/>
      <c r="DQ220" s="95"/>
      <c r="DR220" s="95"/>
    </row>
    <row r="221" spans="1:122" s="57" customFormat="1" ht="38.25" hidden="1">
      <c r="A221" s="99" t="s">
        <v>69</v>
      </c>
      <c r="B221" s="153" t="s">
        <v>714</v>
      </c>
      <c r="C221" s="513" t="s">
        <v>722</v>
      </c>
      <c r="D221" s="99" t="s">
        <v>77</v>
      </c>
      <c r="E221" s="102">
        <v>7</v>
      </c>
      <c r="F221" s="102" t="s">
        <v>723</v>
      </c>
      <c r="G221" s="102"/>
      <c r="H221" s="347" t="s">
        <v>629</v>
      </c>
      <c r="I221" s="68">
        <v>57070</v>
      </c>
      <c r="J221" s="68">
        <v>57</v>
      </c>
      <c r="K221" s="68" t="s">
        <v>115</v>
      </c>
      <c r="L221" s="102">
        <v>1991</v>
      </c>
      <c r="M221" s="102"/>
      <c r="N221" s="68">
        <f t="shared" si="76"/>
        <v>4858</v>
      </c>
      <c r="O221" s="68">
        <v>0</v>
      </c>
      <c r="P221" s="68">
        <v>0</v>
      </c>
      <c r="Q221" s="68">
        <v>0</v>
      </c>
      <c r="R221" s="68">
        <v>0</v>
      </c>
      <c r="S221" s="68">
        <v>0</v>
      </c>
      <c r="T221" s="68">
        <v>0</v>
      </c>
      <c r="U221" s="68">
        <v>0</v>
      </c>
      <c r="V221" s="68">
        <v>0</v>
      </c>
      <c r="W221" s="68">
        <v>0</v>
      </c>
      <c r="X221" s="68">
        <v>4858</v>
      </c>
      <c r="Y221" s="68">
        <v>4247</v>
      </c>
      <c r="Z221" s="68">
        <v>70</v>
      </c>
      <c r="AA221" s="68"/>
      <c r="AB221" s="68">
        <v>0</v>
      </c>
      <c r="AC221" s="68">
        <v>0</v>
      </c>
      <c r="AD221" s="68"/>
      <c r="AE221" s="68"/>
      <c r="AF221" s="68">
        <v>4</v>
      </c>
      <c r="AG221" s="68">
        <v>0</v>
      </c>
      <c r="AH221" s="68"/>
      <c r="AI221" s="68">
        <v>0</v>
      </c>
      <c r="AJ221" s="103"/>
      <c r="AK221" s="104"/>
      <c r="AL221" s="68"/>
      <c r="AM221" s="68"/>
      <c r="AN221" s="236" t="s">
        <v>724</v>
      </c>
      <c r="AO221" s="68" t="s">
        <v>718</v>
      </c>
      <c r="AP221" s="68">
        <f t="shared" si="85"/>
        <v>4858</v>
      </c>
      <c r="AQ221" s="69"/>
      <c r="AR221" s="105">
        <f>2427+257</f>
        <v>2684</v>
      </c>
      <c r="AS221" s="71">
        <v>1579</v>
      </c>
      <c r="AT221" s="71">
        <v>101</v>
      </c>
      <c r="AU221" s="71"/>
      <c r="AV221" s="71"/>
      <c r="AW221" s="71">
        <f>256+190</f>
        <v>446</v>
      </c>
      <c r="AX221" s="71"/>
      <c r="AY221" s="71">
        <v>48</v>
      </c>
      <c r="AZ221" s="71"/>
      <c r="BA221" s="71"/>
      <c r="BB221" s="68"/>
      <c r="BC221" s="72"/>
      <c r="BD221" s="68"/>
      <c r="BE221" s="73">
        <f t="shared" si="86"/>
        <v>4858</v>
      </c>
      <c r="BF221" s="511">
        <f t="shared" si="77"/>
        <v>2.0790448744339236E-2</v>
      </c>
      <c r="BG221" s="114" t="e">
        <f t="shared" si="87"/>
        <v>#DIV/0!</v>
      </c>
      <c r="BH221" s="179" t="e">
        <f t="shared" si="79"/>
        <v>#DIV/0!</v>
      </c>
      <c r="BI221" s="76"/>
      <c r="BJ221" s="77"/>
      <c r="BK221" s="116">
        <f t="shared" si="80"/>
        <v>13966750</v>
      </c>
      <c r="BL221" s="117">
        <v>1816528.8128</v>
      </c>
      <c r="BM221" s="118">
        <f t="shared" si="88"/>
        <v>0.13006095282009056</v>
      </c>
      <c r="BN221" s="119" t="str">
        <f t="shared" si="81"/>
        <v>A</v>
      </c>
      <c r="BO221" s="120">
        <v>545058.95953600004</v>
      </c>
      <c r="BP221" s="118">
        <f t="shared" si="89"/>
        <v>3.9025468311239195E-2</v>
      </c>
      <c r="BQ221" s="119" t="str">
        <f t="shared" si="82"/>
        <v>A</v>
      </c>
      <c r="BR221" s="256">
        <v>697898</v>
      </c>
      <c r="BS221" s="118">
        <f t="shared" si="90"/>
        <v>4.9968532407324538E-2</v>
      </c>
      <c r="BT221" s="119" t="str">
        <f t="shared" si="83"/>
        <v>A</v>
      </c>
      <c r="BU221" s="122">
        <f t="shared" si="91"/>
        <v>3059485.7723360001</v>
      </c>
      <c r="BV221" s="118">
        <f t="shared" si="92"/>
        <v>0.21905495353865431</v>
      </c>
      <c r="BW221" s="119" t="str">
        <f t="shared" si="84"/>
        <v>B</v>
      </c>
      <c r="BX221" s="109"/>
      <c r="BY221" s="123"/>
      <c r="BZ221" s="123"/>
      <c r="CA221" s="123"/>
      <c r="CB221" s="124"/>
      <c r="CC221" s="239"/>
      <c r="CD221" s="225"/>
      <c r="CE221" s="225"/>
      <c r="CF221" s="225"/>
      <c r="CG221" s="225"/>
      <c r="CH221" s="225"/>
      <c r="CI221" s="240"/>
      <c r="CJ221" s="241"/>
      <c r="CK221" s="225"/>
      <c r="CL221" s="225"/>
      <c r="CM221" s="225"/>
      <c r="CN221" s="225"/>
      <c r="CO221" s="225"/>
      <c r="CP221" s="240"/>
      <c r="CQ221" s="125"/>
      <c r="CR221" s="94"/>
      <c r="CS221" s="95"/>
      <c r="CT221" s="95"/>
      <c r="CU221" s="95"/>
      <c r="CV221" s="95"/>
      <c r="CW221" s="95"/>
      <c r="CX221" s="95"/>
      <c r="CY221" s="95"/>
      <c r="CZ221" s="95"/>
      <c r="DA221" s="95"/>
      <c r="DB221" s="95"/>
      <c r="DC221" s="95"/>
      <c r="DD221" s="95"/>
      <c r="DE221" s="95"/>
      <c r="DF221" s="96"/>
      <c r="DG221" s="97"/>
      <c r="DH221" s="95"/>
      <c r="DI221" s="95"/>
      <c r="DJ221" s="95"/>
      <c r="DK221" s="95"/>
      <c r="DL221" s="96"/>
      <c r="DM221" s="95"/>
      <c r="DN221" s="95"/>
      <c r="DO221" s="95"/>
      <c r="DP221" s="95"/>
      <c r="DQ221" s="95"/>
      <c r="DR221" s="95"/>
    </row>
    <row r="222" spans="1:122" s="57" customFormat="1" ht="38.25" hidden="1">
      <c r="A222" s="99" t="s">
        <v>69</v>
      </c>
      <c r="B222" s="153" t="s">
        <v>714</v>
      </c>
      <c r="C222" s="102" t="s">
        <v>725</v>
      </c>
      <c r="D222" s="99" t="s">
        <v>77</v>
      </c>
      <c r="E222" s="102">
        <v>8</v>
      </c>
      <c r="F222" s="102" t="s">
        <v>723</v>
      </c>
      <c r="G222" s="102"/>
      <c r="H222" s="347" t="s">
        <v>629</v>
      </c>
      <c r="I222" s="68">
        <v>57070</v>
      </c>
      <c r="J222" s="68">
        <v>57</v>
      </c>
      <c r="K222" s="68" t="s">
        <v>115</v>
      </c>
      <c r="L222" s="102">
        <v>1993</v>
      </c>
      <c r="M222" s="102"/>
      <c r="N222" s="68">
        <f t="shared" si="76"/>
        <v>4910</v>
      </c>
      <c r="O222" s="68">
        <v>0</v>
      </c>
      <c r="P222" s="68">
        <v>0</v>
      </c>
      <c r="Q222" s="68">
        <v>0</v>
      </c>
      <c r="R222" s="68">
        <v>0</v>
      </c>
      <c r="S222" s="68">
        <v>0</v>
      </c>
      <c r="T222" s="68">
        <v>0</v>
      </c>
      <c r="U222" s="68">
        <v>0</v>
      </c>
      <c r="V222" s="68">
        <v>0</v>
      </c>
      <c r="W222" s="68">
        <v>0</v>
      </c>
      <c r="X222" s="68">
        <v>4910</v>
      </c>
      <c r="Y222" s="68">
        <v>4252</v>
      </c>
      <c r="Z222" s="68">
        <v>130</v>
      </c>
      <c r="AA222" s="68"/>
      <c r="AB222" s="68">
        <v>0</v>
      </c>
      <c r="AC222" s="68">
        <v>0</v>
      </c>
      <c r="AD222" s="68"/>
      <c r="AE222" s="68"/>
      <c r="AF222" s="68">
        <v>3</v>
      </c>
      <c r="AG222" s="68">
        <v>0</v>
      </c>
      <c r="AH222" s="68"/>
      <c r="AI222" s="68">
        <v>0</v>
      </c>
      <c r="AJ222" s="103"/>
      <c r="AK222" s="104"/>
      <c r="AL222" s="68"/>
      <c r="AM222" s="68"/>
      <c r="AN222" s="236" t="s">
        <v>726</v>
      </c>
      <c r="AO222" s="68" t="s">
        <v>658</v>
      </c>
      <c r="AP222" s="68">
        <f t="shared" si="85"/>
        <v>4910</v>
      </c>
      <c r="AQ222" s="69"/>
      <c r="AR222" s="105">
        <v>4023</v>
      </c>
      <c r="AS222" s="71"/>
      <c r="AT222" s="71">
        <v>202</v>
      </c>
      <c r="AU222" s="71"/>
      <c r="AV222" s="71"/>
      <c r="AW222" s="71">
        <f>242+260</f>
        <v>502</v>
      </c>
      <c r="AX222" s="71"/>
      <c r="AY222" s="71">
        <v>183</v>
      </c>
      <c r="AZ222" s="71"/>
      <c r="BA222" s="71"/>
      <c r="BB222" s="68"/>
      <c r="BC222" s="72"/>
      <c r="BD222" s="68"/>
      <c r="BE222" s="73">
        <f t="shared" si="86"/>
        <v>4910</v>
      </c>
      <c r="BF222" s="511">
        <f t="shared" si="77"/>
        <v>4.1140529531568229E-2</v>
      </c>
      <c r="BG222" s="114" t="e">
        <f t="shared" si="87"/>
        <v>#DIV/0!</v>
      </c>
      <c r="BH222" s="179" t="e">
        <f t="shared" si="79"/>
        <v>#DIV/0!</v>
      </c>
      <c r="BI222" s="76"/>
      <c r="BJ222" s="77"/>
      <c r="BK222" s="116">
        <f t="shared" si="80"/>
        <v>14116250</v>
      </c>
      <c r="BL222" s="117">
        <v>1734870.7168000001</v>
      </c>
      <c r="BM222" s="118">
        <f t="shared" si="88"/>
        <v>0.12289883763747454</v>
      </c>
      <c r="BN222" s="119" t="str">
        <f t="shared" si="81"/>
        <v>A</v>
      </c>
      <c r="BO222" s="120">
        <v>553062.07486399997</v>
      </c>
      <c r="BP222" s="118">
        <f t="shared" si="89"/>
        <v>3.9179107402036659E-2</v>
      </c>
      <c r="BQ222" s="119" t="str">
        <f t="shared" si="82"/>
        <v>A</v>
      </c>
      <c r="BR222" s="229">
        <v>117624</v>
      </c>
      <c r="BS222" s="118">
        <f t="shared" si="90"/>
        <v>8.3325245727441776E-3</v>
      </c>
      <c r="BT222" s="119" t="str">
        <f t="shared" si="83"/>
        <v>A</v>
      </c>
      <c r="BU222" s="122">
        <f t="shared" si="91"/>
        <v>2405556.7916640001</v>
      </c>
      <c r="BV222" s="118">
        <f t="shared" si="92"/>
        <v>0.17041046961225539</v>
      </c>
      <c r="BW222" s="119" t="str">
        <f t="shared" si="84"/>
        <v>A</v>
      </c>
      <c r="BX222" s="109"/>
      <c r="BY222" s="123"/>
      <c r="BZ222" s="123"/>
      <c r="CA222" s="123"/>
      <c r="CB222" s="124"/>
      <c r="CC222" s="239"/>
      <c r="CD222" s="225"/>
      <c r="CE222" s="225"/>
      <c r="CF222" s="225"/>
      <c r="CG222" s="225"/>
      <c r="CH222" s="225"/>
      <c r="CI222" s="240"/>
      <c r="CJ222" s="241"/>
      <c r="CK222" s="225"/>
      <c r="CL222" s="225"/>
      <c r="CM222" s="225"/>
      <c r="CN222" s="225"/>
      <c r="CO222" s="225"/>
      <c r="CP222" s="240"/>
      <c r="CQ222" s="125"/>
      <c r="CR222" s="94"/>
      <c r="CS222" s="95"/>
      <c r="CT222" s="95"/>
      <c r="CU222" s="95"/>
      <c r="CV222" s="95"/>
      <c r="CW222" s="95"/>
      <c r="CX222" s="95"/>
      <c r="CY222" s="95"/>
      <c r="CZ222" s="95"/>
      <c r="DA222" s="95"/>
      <c r="DB222" s="95"/>
      <c r="DC222" s="95"/>
      <c r="DD222" s="95"/>
      <c r="DE222" s="95"/>
      <c r="DF222" s="96"/>
      <c r="DG222" s="97"/>
      <c r="DH222" s="95"/>
      <c r="DI222" s="95"/>
      <c r="DJ222" s="95"/>
      <c r="DK222" s="95"/>
      <c r="DL222" s="96"/>
      <c r="DM222" s="95"/>
      <c r="DN222" s="95"/>
      <c r="DO222" s="95"/>
      <c r="DP222" s="95"/>
      <c r="DQ222" s="95"/>
      <c r="DR222" s="95"/>
    </row>
    <row r="223" spans="1:122" s="57" customFormat="1" ht="38.25" hidden="1">
      <c r="A223" s="99" t="s">
        <v>69</v>
      </c>
      <c r="B223" s="153" t="s">
        <v>714</v>
      </c>
      <c r="C223" s="102" t="s">
        <v>727</v>
      </c>
      <c r="D223" s="99" t="s">
        <v>77</v>
      </c>
      <c r="E223" s="102">
        <v>4</v>
      </c>
      <c r="F223" s="102" t="s">
        <v>723</v>
      </c>
      <c r="G223" s="102"/>
      <c r="H223" s="347" t="s">
        <v>629</v>
      </c>
      <c r="I223" s="68">
        <v>57070</v>
      </c>
      <c r="J223" s="68">
        <v>57</v>
      </c>
      <c r="K223" s="68" t="s">
        <v>115</v>
      </c>
      <c r="L223" s="102">
        <v>1994</v>
      </c>
      <c r="M223" s="102"/>
      <c r="N223" s="68">
        <f t="shared" si="76"/>
        <v>2612</v>
      </c>
      <c r="O223" s="68">
        <v>0</v>
      </c>
      <c r="P223" s="68">
        <v>0</v>
      </c>
      <c r="Q223" s="68">
        <v>0</v>
      </c>
      <c r="R223" s="68">
        <v>0</v>
      </c>
      <c r="S223" s="68">
        <v>0</v>
      </c>
      <c r="T223" s="68">
        <v>0</v>
      </c>
      <c r="U223" s="68">
        <v>0</v>
      </c>
      <c r="V223" s="68">
        <v>0</v>
      </c>
      <c r="W223" s="68">
        <v>0</v>
      </c>
      <c r="X223" s="68">
        <v>2612</v>
      </c>
      <c r="Y223" s="68">
        <v>2362</v>
      </c>
      <c r="Z223" s="68">
        <v>188</v>
      </c>
      <c r="AA223" s="68"/>
      <c r="AB223" s="68">
        <v>0</v>
      </c>
      <c r="AC223" s="68">
        <v>0</v>
      </c>
      <c r="AD223" s="68"/>
      <c r="AE223" s="68"/>
      <c r="AF223" s="68">
        <v>2</v>
      </c>
      <c r="AG223" s="68">
        <v>1</v>
      </c>
      <c r="AH223" s="68"/>
      <c r="AI223" s="68">
        <v>0</v>
      </c>
      <c r="AJ223" s="103"/>
      <c r="AK223" s="104"/>
      <c r="AL223" s="68"/>
      <c r="AM223" s="68"/>
      <c r="AN223" s="236" t="s">
        <v>728</v>
      </c>
      <c r="AO223" s="68" t="s">
        <v>704</v>
      </c>
      <c r="AP223" s="68">
        <f t="shared" si="85"/>
        <v>2612</v>
      </c>
      <c r="AQ223" s="69"/>
      <c r="AR223" s="105"/>
      <c r="AS223" s="71"/>
      <c r="AT223" s="71">
        <v>350</v>
      </c>
      <c r="AU223" s="71"/>
      <c r="AV223" s="71"/>
      <c r="AW223" s="71"/>
      <c r="AX223" s="71">
        <f>AP223-AT223</f>
        <v>2262</v>
      </c>
      <c r="AY223" s="71"/>
      <c r="AZ223" s="71"/>
      <c r="BA223" s="71"/>
      <c r="BB223" s="68"/>
      <c r="BC223" s="72"/>
      <c r="BD223" s="68"/>
      <c r="BE223" s="73">
        <f t="shared" si="86"/>
        <v>2612</v>
      </c>
      <c r="BF223" s="511">
        <f t="shared" si="77"/>
        <v>0.13399693721286371</v>
      </c>
      <c r="BG223" s="114" t="e">
        <f t="shared" si="87"/>
        <v>#DIV/0!</v>
      </c>
      <c r="BH223" s="179" t="e">
        <f t="shared" si="79"/>
        <v>#DIV/0!</v>
      </c>
      <c r="BI223" s="76"/>
      <c r="BJ223" s="77"/>
      <c r="BK223" s="116">
        <f t="shared" si="80"/>
        <v>7509500</v>
      </c>
      <c r="BL223" s="117">
        <v>568696.08640000003</v>
      </c>
      <c r="BM223" s="118">
        <f t="shared" si="88"/>
        <v>7.5730219908116389E-2</v>
      </c>
      <c r="BN223" s="119" t="str">
        <f t="shared" si="81"/>
        <v>A</v>
      </c>
      <c r="BO223" s="120">
        <v>329545.08412800002</v>
      </c>
      <c r="BP223" s="118">
        <f t="shared" si="89"/>
        <v>4.3883758456355289E-2</v>
      </c>
      <c r="BQ223" s="119" t="str">
        <f t="shared" si="82"/>
        <v>A</v>
      </c>
      <c r="BR223" s="229">
        <v>0</v>
      </c>
      <c r="BS223" s="118">
        <f t="shared" si="90"/>
        <v>0</v>
      </c>
      <c r="BT223" s="119" t="s">
        <v>97</v>
      </c>
      <c r="BU223" s="122">
        <f t="shared" si="91"/>
        <v>898241.17052799999</v>
      </c>
      <c r="BV223" s="118">
        <f t="shared" si="92"/>
        <v>0.11961397836447167</v>
      </c>
      <c r="BW223" s="119" t="str">
        <f t="shared" si="84"/>
        <v>A</v>
      </c>
      <c r="BX223" s="109"/>
      <c r="BY223" s="123"/>
      <c r="BZ223" s="123"/>
      <c r="CA223" s="123"/>
      <c r="CB223" s="124"/>
      <c r="CC223" s="239"/>
      <c r="CD223" s="225"/>
      <c r="CE223" s="225"/>
      <c r="CF223" s="409" t="e">
        <f>-#REF!</f>
        <v>#REF!</v>
      </c>
      <c r="CG223" s="225"/>
      <c r="CH223" s="225"/>
      <c r="CI223" s="240"/>
      <c r="CJ223" s="241"/>
      <c r="CK223" s="225"/>
      <c r="CL223" s="225"/>
      <c r="CM223" s="225"/>
      <c r="CN223" s="225"/>
      <c r="CO223" s="225"/>
      <c r="CP223" s="240"/>
      <c r="CQ223" s="125" t="s">
        <v>729</v>
      </c>
      <c r="CR223" s="94"/>
      <c r="CS223" s="95"/>
      <c r="CT223" s="95"/>
      <c r="CU223" s="95"/>
      <c r="CV223" s="95"/>
      <c r="CW223" s="95"/>
      <c r="CX223" s="95"/>
      <c r="CY223" s="95"/>
      <c r="CZ223" s="95"/>
      <c r="DA223" s="95"/>
      <c r="DB223" s="95"/>
      <c r="DC223" s="95"/>
      <c r="DD223" s="95"/>
      <c r="DE223" s="95"/>
      <c r="DF223" s="96"/>
      <c r="DG223" s="97"/>
      <c r="DH223" s="95"/>
      <c r="DI223" s="95"/>
      <c r="DJ223" s="95"/>
      <c r="DK223" s="95"/>
      <c r="DL223" s="96"/>
      <c r="DM223" s="95"/>
      <c r="DN223" s="95"/>
      <c r="DO223" s="95"/>
      <c r="DP223" s="95"/>
      <c r="DQ223" s="95"/>
      <c r="DR223" s="95"/>
    </row>
    <row r="224" spans="1:122" s="57" customFormat="1" ht="63.75" hidden="1">
      <c r="A224" s="99" t="s">
        <v>69</v>
      </c>
      <c r="B224" s="100" t="s">
        <v>730</v>
      </c>
      <c r="C224" s="515" t="s">
        <v>731</v>
      </c>
      <c r="D224" s="99" t="s">
        <v>77</v>
      </c>
      <c r="E224" s="516">
        <v>16</v>
      </c>
      <c r="F224" s="516" t="s">
        <v>732</v>
      </c>
      <c r="G224" s="516"/>
      <c r="H224" s="516" t="s">
        <v>733</v>
      </c>
      <c r="I224" s="517">
        <v>57957</v>
      </c>
      <c r="J224" s="68">
        <v>57</v>
      </c>
      <c r="K224" s="68" t="s">
        <v>115</v>
      </c>
      <c r="L224" s="516">
        <v>1910</v>
      </c>
      <c r="M224" s="516"/>
      <c r="N224" s="68">
        <f t="shared" si="76"/>
        <v>14841</v>
      </c>
      <c r="O224" s="68">
        <v>0</v>
      </c>
      <c r="P224" s="68">
        <v>0</v>
      </c>
      <c r="Q224" s="68">
        <v>0</v>
      </c>
      <c r="R224" s="68">
        <v>0</v>
      </c>
      <c r="S224" s="68">
        <v>0</v>
      </c>
      <c r="T224" s="68">
        <v>0</v>
      </c>
      <c r="U224" s="68">
        <v>0</v>
      </c>
      <c r="V224" s="68">
        <v>0</v>
      </c>
      <c r="W224" s="68">
        <v>0</v>
      </c>
      <c r="X224" s="517">
        <v>14841</v>
      </c>
      <c r="Y224" s="517">
        <v>11674</v>
      </c>
      <c r="Z224" s="517">
        <v>1022</v>
      </c>
      <c r="AA224" s="517"/>
      <c r="AB224" s="517">
        <v>0</v>
      </c>
      <c r="AC224" s="517">
        <v>0</v>
      </c>
      <c r="AD224" s="517"/>
      <c r="AE224" s="517"/>
      <c r="AF224" s="517">
        <v>5</v>
      </c>
      <c r="AG224" s="517">
        <v>1</v>
      </c>
      <c r="AH224" s="517"/>
      <c r="AI224" s="517"/>
      <c r="AJ224" s="518"/>
      <c r="AK224" s="519"/>
      <c r="AL224" s="517"/>
      <c r="AM224" s="517"/>
      <c r="AN224" s="520" t="s">
        <v>734</v>
      </c>
      <c r="AO224" s="517"/>
      <c r="AP224" s="68">
        <f t="shared" si="85"/>
        <v>14841</v>
      </c>
      <c r="AQ224" s="521"/>
      <c r="AR224" s="522">
        <v>5980</v>
      </c>
      <c r="AS224" s="523">
        <v>369</v>
      </c>
      <c r="AT224" s="523">
        <v>1747</v>
      </c>
      <c r="AU224" s="523"/>
      <c r="AV224" s="523"/>
      <c r="AW224" s="523">
        <v>1657</v>
      </c>
      <c r="AX224" s="523"/>
      <c r="AY224" s="523">
        <v>1264</v>
      </c>
      <c r="AZ224" s="523">
        <v>841</v>
      </c>
      <c r="BA224" s="523"/>
      <c r="BB224" s="517">
        <v>530</v>
      </c>
      <c r="BC224" s="524">
        <v>21</v>
      </c>
      <c r="BD224" s="517" t="s">
        <v>735</v>
      </c>
      <c r="BE224" s="525">
        <f>SUM(AW224:BC224,AR224:AT224)+BI224</f>
        <v>14841</v>
      </c>
      <c r="BF224" s="511">
        <f t="shared" si="77"/>
        <v>0.11771443972778114</v>
      </c>
      <c r="BG224" s="114" t="e">
        <f t="shared" si="87"/>
        <v>#DIV/0!</v>
      </c>
      <c r="BH224" s="179" t="e">
        <f t="shared" si="79"/>
        <v>#DIV/0!</v>
      </c>
      <c r="BI224" s="526">
        <v>2432</v>
      </c>
      <c r="BJ224" s="527"/>
      <c r="BK224" s="116">
        <f t="shared" si="80"/>
        <v>42667875</v>
      </c>
      <c r="BL224" s="117">
        <v>2474967.9552000002</v>
      </c>
      <c r="BM224" s="118">
        <f t="shared" si="88"/>
        <v>5.8005418718415205E-2</v>
      </c>
      <c r="BN224" s="119" t="str">
        <f t="shared" si="81"/>
        <v>A</v>
      </c>
      <c r="BO224" s="120">
        <v>597335.98127840005</v>
      </c>
      <c r="BP224" s="118">
        <f t="shared" si="89"/>
        <v>1.3999665586308201E-2</v>
      </c>
      <c r="BQ224" s="119" t="str">
        <f t="shared" si="82"/>
        <v>A</v>
      </c>
      <c r="BR224" s="232">
        <v>400192</v>
      </c>
      <c r="BS224" s="118">
        <f t="shared" si="90"/>
        <v>9.3792343771514283E-3</v>
      </c>
      <c r="BT224" s="119" t="str">
        <f t="shared" si="83"/>
        <v>A</v>
      </c>
      <c r="BU224" s="122">
        <f t="shared" si="91"/>
        <v>3472495.9364784001</v>
      </c>
      <c r="BV224" s="118">
        <f t="shared" si="92"/>
        <v>8.1384318681874832E-2</v>
      </c>
      <c r="BW224" s="119" t="str">
        <f t="shared" si="84"/>
        <v>A</v>
      </c>
      <c r="BX224" s="109"/>
      <c r="BY224" s="123"/>
      <c r="BZ224" s="123"/>
      <c r="CA224" s="123"/>
      <c r="CB224" s="124"/>
      <c r="CC224" s="239"/>
      <c r="CD224" s="528"/>
      <c r="CE224" s="528"/>
      <c r="CF224" s="528"/>
      <c r="CG224" s="528"/>
      <c r="CH224" s="528"/>
      <c r="CI224" s="529"/>
      <c r="CJ224" s="530"/>
      <c r="CK224" s="528"/>
      <c r="CL224" s="528"/>
      <c r="CM224" s="455">
        <v>1000</v>
      </c>
      <c r="CN224" s="528"/>
      <c r="CO224" s="455">
        <v>1000</v>
      </c>
      <c r="CP224" s="402">
        <v>1000</v>
      </c>
      <c r="CQ224" s="255" t="s">
        <v>84</v>
      </c>
      <c r="CR224" s="531"/>
      <c r="CS224" s="532"/>
      <c r="CT224" s="532"/>
      <c r="CU224" s="532"/>
      <c r="CV224" s="532"/>
      <c r="CW224" s="532"/>
      <c r="CX224" s="532"/>
      <c r="CY224" s="532"/>
      <c r="CZ224" s="532"/>
      <c r="DA224" s="532"/>
      <c r="DB224" s="532"/>
      <c r="DC224" s="532"/>
      <c r="DD224" s="532"/>
      <c r="DE224" s="532"/>
      <c r="DF224" s="533"/>
      <c r="DG224" s="534"/>
      <c r="DH224" s="532"/>
      <c r="DI224" s="532"/>
      <c r="DJ224" s="532"/>
      <c r="DK224" s="532"/>
      <c r="DL224" s="96"/>
      <c r="DM224" s="532"/>
      <c r="DN224" s="532"/>
      <c r="DO224" s="532"/>
      <c r="DP224" s="532"/>
      <c r="DQ224" s="532"/>
      <c r="DR224" s="532"/>
    </row>
    <row r="225" spans="1:122" s="57" customFormat="1" ht="38.25" hidden="1">
      <c r="A225" s="99" t="s">
        <v>69</v>
      </c>
      <c r="B225" s="100" t="s">
        <v>736</v>
      </c>
      <c r="C225" s="165" t="s">
        <v>737</v>
      </c>
      <c r="D225" s="99" t="s">
        <v>77</v>
      </c>
      <c r="E225" s="102"/>
      <c r="F225" s="102" t="s">
        <v>738</v>
      </c>
      <c r="G225" s="102"/>
      <c r="H225" s="102" t="s">
        <v>739</v>
      </c>
      <c r="I225" s="68">
        <v>57500</v>
      </c>
      <c r="J225" s="68">
        <v>57</v>
      </c>
      <c r="K225" s="68" t="s">
        <v>115</v>
      </c>
      <c r="L225" s="102">
        <v>1994</v>
      </c>
      <c r="M225" s="102"/>
      <c r="N225" s="68">
        <f t="shared" si="76"/>
        <v>4765</v>
      </c>
      <c r="O225" s="68">
        <v>0</v>
      </c>
      <c r="P225" s="68">
        <v>0</v>
      </c>
      <c r="Q225" s="68">
        <v>0</v>
      </c>
      <c r="R225" s="68">
        <v>0</v>
      </c>
      <c r="S225" s="68">
        <v>0</v>
      </c>
      <c r="T225" s="68">
        <v>0</v>
      </c>
      <c r="U225" s="68">
        <v>0</v>
      </c>
      <c r="V225" s="68">
        <v>0</v>
      </c>
      <c r="W225" s="68">
        <v>0</v>
      </c>
      <c r="X225" s="68">
        <v>4765</v>
      </c>
      <c r="Y225" s="68">
        <v>4092</v>
      </c>
      <c r="Z225" s="68">
        <v>181</v>
      </c>
      <c r="AA225" s="68"/>
      <c r="AB225" s="68">
        <v>0</v>
      </c>
      <c r="AC225" s="68">
        <v>0</v>
      </c>
      <c r="AD225" s="68"/>
      <c r="AE225" s="68"/>
      <c r="AF225" s="68">
        <v>3</v>
      </c>
      <c r="AG225" s="68">
        <v>0</v>
      </c>
      <c r="AH225" s="68"/>
      <c r="AI225" s="68">
        <v>0</v>
      </c>
      <c r="AJ225" s="103"/>
      <c r="AK225" s="104"/>
      <c r="AL225" s="68"/>
      <c r="AM225" s="68"/>
      <c r="AN225" s="236" t="s">
        <v>740</v>
      </c>
      <c r="AO225" s="68" t="s">
        <v>625</v>
      </c>
      <c r="AP225" s="68">
        <f t="shared" si="85"/>
        <v>4765</v>
      </c>
      <c r="AQ225" s="69"/>
      <c r="AR225" s="105">
        <f>2940+129</f>
        <v>3069</v>
      </c>
      <c r="AS225" s="71">
        <v>671</v>
      </c>
      <c r="AT225" s="71">
        <v>302</v>
      </c>
      <c r="AU225" s="71"/>
      <c r="AV225" s="71"/>
      <c r="AW225" s="71">
        <f>390+235</f>
        <v>625</v>
      </c>
      <c r="AX225" s="71"/>
      <c r="AY225" s="71">
        <v>98</v>
      </c>
      <c r="AZ225" s="71"/>
      <c r="BA225" s="71"/>
      <c r="BB225" s="68"/>
      <c r="BC225" s="72"/>
      <c r="BD225" s="68"/>
      <c r="BE225" s="73">
        <f t="shared" ref="BE225:BE254" si="93">SUM(AW225:BC225,AR225:AT225)</f>
        <v>4765</v>
      </c>
      <c r="BF225" s="511">
        <f t="shared" si="77"/>
        <v>6.3378803777544596E-2</v>
      </c>
      <c r="BG225" s="114" t="e">
        <f t="shared" si="87"/>
        <v>#DIV/0!</v>
      </c>
      <c r="BH225" s="179" t="e">
        <f t="shared" si="79"/>
        <v>#DIV/0!</v>
      </c>
      <c r="BI225" s="76"/>
      <c r="BJ225" s="77"/>
      <c r="BK225" s="116">
        <f t="shared" si="80"/>
        <v>13699375</v>
      </c>
      <c r="BL225" s="117">
        <v>1351805.3119999999</v>
      </c>
      <c r="BM225" s="118">
        <f t="shared" si="88"/>
        <v>9.8676422245540393E-2</v>
      </c>
      <c r="BN225" s="119" t="str">
        <f t="shared" si="81"/>
        <v>A</v>
      </c>
      <c r="BO225" s="120">
        <v>492259.16427999997</v>
      </c>
      <c r="BP225" s="118">
        <f t="shared" si="89"/>
        <v>3.5932965137460651E-2</v>
      </c>
      <c r="BQ225" s="119" t="str">
        <f t="shared" si="82"/>
        <v>A</v>
      </c>
      <c r="BR225" s="256">
        <v>1393236</v>
      </c>
      <c r="BS225" s="118">
        <f t="shared" si="90"/>
        <v>0.10170069802454491</v>
      </c>
      <c r="BT225" s="119" t="str">
        <f t="shared" si="83"/>
        <v>A</v>
      </c>
      <c r="BU225" s="122">
        <f t="shared" si="91"/>
        <v>3237300.4762800001</v>
      </c>
      <c r="BV225" s="118">
        <f t="shared" si="92"/>
        <v>0.23631008540754597</v>
      </c>
      <c r="BW225" s="119" t="str">
        <f t="shared" si="84"/>
        <v>B</v>
      </c>
      <c r="BX225" s="109"/>
      <c r="BY225" s="123"/>
      <c r="BZ225" s="123"/>
      <c r="CA225" s="123"/>
      <c r="CB225" s="124"/>
      <c r="CC225" s="239"/>
      <c r="CD225" s="225"/>
      <c r="CE225" s="225"/>
      <c r="CF225" s="225"/>
      <c r="CG225" s="225"/>
      <c r="CH225" s="225"/>
      <c r="CI225" s="240"/>
      <c r="CJ225" s="241"/>
      <c r="CK225" s="225"/>
      <c r="CL225" s="225"/>
      <c r="CM225" s="455">
        <v>800</v>
      </c>
      <c r="CN225" s="225"/>
      <c r="CO225" s="225"/>
      <c r="CP225" s="240"/>
      <c r="CQ225" s="255" t="s">
        <v>741</v>
      </c>
      <c r="CR225" s="94"/>
      <c r="CS225" s="95"/>
      <c r="CT225" s="95"/>
      <c r="CU225" s="95"/>
      <c r="CV225" s="95"/>
      <c r="CW225" s="95"/>
      <c r="CX225" s="95"/>
      <c r="CY225" s="95"/>
      <c r="CZ225" s="95"/>
      <c r="DA225" s="95"/>
      <c r="DB225" s="95"/>
      <c r="DC225" s="95"/>
      <c r="DD225" s="95"/>
      <c r="DE225" s="95"/>
      <c r="DF225" s="96"/>
      <c r="DG225" s="97"/>
      <c r="DH225" s="95"/>
      <c r="DI225" s="95"/>
      <c r="DJ225" s="95"/>
      <c r="DK225" s="95"/>
      <c r="DL225" s="96"/>
      <c r="DM225" s="95"/>
      <c r="DN225" s="95"/>
      <c r="DO225" s="95"/>
      <c r="DP225" s="95"/>
      <c r="DQ225" s="95"/>
      <c r="DR225" s="95"/>
    </row>
    <row r="226" spans="1:122" s="57" customFormat="1" ht="38.25" hidden="1">
      <c r="A226" s="99" t="s">
        <v>69</v>
      </c>
      <c r="B226" s="100" t="s">
        <v>742</v>
      </c>
      <c r="C226" s="165" t="s">
        <v>743</v>
      </c>
      <c r="D226" s="99" t="s">
        <v>77</v>
      </c>
      <c r="E226" s="102">
        <v>7</v>
      </c>
      <c r="F226" s="102" t="s">
        <v>744</v>
      </c>
      <c r="G226" s="102"/>
      <c r="H226" s="102" t="s">
        <v>745</v>
      </c>
      <c r="I226" s="68">
        <v>57200</v>
      </c>
      <c r="J226" s="68">
        <v>57</v>
      </c>
      <c r="K226" s="68" t="s">
        <v>115</v>
      </c>
      <c r="L226" s="102"/>
      <c r="M226" s="102"/>
      <c r="N226" s="68">
        <v>1127</v>
      </c>
      <c r="O226" s="68">
        <v>0</v>
      </c>
      <c r="P226" s="68">
        <v>0</v>
      </c>
      <c r="Q226" s="68">
        <v>0</v>
      </c>
      <c r="R226" s="68">
        <v>0</v>
      </c>
      <c r="S226" s="68">
        <v>0</v>
      </c>
      <c r="T226" s="68">
        <v>0</v>
      </c>
      <c r="U226" s="68">
        <v>0</v>
      </c>
      <c r="V226" s="68">
        <v>0</v>
      </c>
      <c r="W226" s="68">
        <v>0</v>
      </c>
      <c r="X226" s="68">
        <v>1227</v>
      </c>
      <c r="Y226" s="68">
        <v>963</v>
      </c>
      <c r="Z226" s="102">
        <v>44</v>
      </c>
      <c r="AA226" s="102"/>
      <c r="AB226" s="102">
        <v>0</v>
      </c>
      <c r="AC226" s="102">
        <v>0</v>
      </c>
      <c r="AD226" s="102"/>
      <c r="AE226" s="102"/>
      <c r="AF226" s="102">
        <v>2</v>
      </c>
      <c r="AG226" s="102">
        <v>1</v>
      </c>
      <c r="AH226" s="102"/>
      <c r="AI226" s="102">
        <v>0</v>
      </c>
      <c r="AJ226" s="103"/>
      <c r="AK226" s="104"/>
      <c r="AL226" s="102"/>
      <c r="AM226" s="102"/>
      <c r="AN226" s="236" t="s">
        <v>743</v>
      </c>
      <c r="AO226" s="68" t="s">
        <v>746</v>
      </c>
      <c r="AP226" s="68">
        <f t="shared" si="85"/>
        <v>1227</v>
      </c>
      <c r="AQ226" s="69"/>
      <c r="AR226" s="105">
        <v>920</v>
      </c>
      <c r="AS226" s="71"/>
      <c r="AT226" s="71">
        <v>70</v>
      </c>
      <c r="AU226" s="71"/>
      <c r="AV226" s="71"/>
      <c r="AW226" s="71">
        <f>30+142</f>
        <v>172</v>
      </c>
      <c r="AX226" s="71"/>
      <c r="AY226" s="71">
        <v>65</v>
      </c>
      <c r="AZ226" s="71"/>
      <c r="BA226" s="71"/>
      <c r="BB226" s="68"/>
      <c r="BC226" s="72"/>
      <c r="BD226" s="68"/>
      <c r="BE226" s="73">
        <f t="shared" si="93"/>
        <v>1227</v>
      </c>
      <c r="BF226" s="511">
        <f t="shared" si="77"/>
        <v>5.7049714751426242E-2</v>
      </c>
      <c r="BG226" s="114" t="e">
        <f t="shared" si="87"/>
        <v>#DIV/0!</v>
      </c>
      <c r="BH226" s="179" t="e">
        <f t="shared" si="79"/>
        <v>#DIV/0!</v>
      </c>
      <c r="BI226" s="76"/>
      <c r="BJ226" s="77"/>
      <c r="BK226" s="116">
        <f t="shared" si="80"/>
        <v>3527625</v>
      </c>
      <c r="BL226" s="117">
        <v>890203.1387976167</v>
      </c>
      <c r="BM226" s="118">
        <f t="shared" si="88"/>
        <v>0.25235197584709734</v>
      </c>
      <c r="BN226" s="119" t="str">
        <f t="shared" si="81"/>
        <v>B</v>
      </c>
      <c r="BO226" s="120">
        <v>295120.40078575624</v>
      </c>
      <c r="BP226" s="118">
        <f t="shared" si="89"/>
        <v>8.3659799662876927E-2</v>
      </c>
      <c r="BQ226" s="119" t="str">
        <f t="shared" si="82"/>
        <v>A</v>
      </c>
      <c r="BR226" s="229">
        <v>338655.67967967194</v>
      </c>
      <c r="BS226" s="118">
        <f t="shared" si="90"/>
        <v>9.6001043103978445E-2</v>
      </c>
      <c r="BT226" s="119" t="str">
        <f t="shared" si="83"/>
        <v>A</v>
      </c>
      <c r="BU226" s="122">
        <f t="shared" si="91"/>
        <v>1523979.2192630449</v>
      </c>
      <c r="BV226" s="118">
        <f t="shared" si="92"/>
        <v>0.43201281861395269</v>
      </c>
      <c r="BW226" s="119" t="str">
        <f t="shared" si="84"/>
        <v>C</v>
      </c>
      <c r="BX226" s="408"/>
      <c r="BY226" s="123"/>
      <c r="BZ226" s="123"/>
      <c r="CA226" s="123"/>
      <c r="CB226" s="124"/>
      <c r="CC226" s="239"/>
      <c r="CD226" s="225"/>
      <c r="CE226" s="225"/>
      <c r="CF226" s="225"/>
      <c r="CG226" s="225"/>
      <c r="CH226" s="225"/>
      <c r="CI226" s="240"/>
      <c r="CJ226" s="241"/>
      <c r="CK226" s="225"/>
      <c r="CL226" s="225"/>
      <c r="CM226" s="225"/>
      <c r="CN226" s="225"/>
      <c r="CO226" s="225"/>
      <c r="CP226" s="240"/>
      <c r="CQ226" s="125"/>
      <c r="CR226" s="94"/>
      <c r="CS226" s="95"/>
      <c r="CT226" s="95"/>
      <c r="CU226" s="95"/>
      <c r="CV226" s="95"/>
      <c r="CW226" s="95"/>
      <c r="CX226" s="95"/>
      <c r="CY226" s="95"/>
      <c r="CZ226" s="95"/>
      <c r="DA226" s="95"/>
      <c r="DB226" s="95"/>
      <c r="DC226" s="95"/>
      <c r="DD226" s="95"/>
      <c r="DE226" s="95"/>
      <c r="DF226" s="96"/>
      <c r="DG226" s="97"/>
      <c r="DH226" s="95"/>
      <c r="DI226" s="95"/>
      <c r="DJ226" s="95"/>
      <c r="DK226" s="95"/>
      <c r="DL226" s="96"/>
      <c r="DM226" s="95"/>
      <c r="DN226" s="267" t="s">
        <v>747</v>
      </c>
      <c r="DO226" s="95"/>
      <c r="DP226" s="95"/>
      <c r="DQ226" s="95"/>
      <c r="DR226" s="95"/>
    </row>
    <row r="227" spans="1:122" s="57" customFormat="1" ht="38.25" hidden="1">
      <c r="A227" s="99" t="s">
        <v>69</v>
      </c>
      <c r="B227" s="100" t="s">
        <v>742</v>
      </c>
      <c r="C227" s="165" t="s">
        <v>748</v>
      </c>
      <c r="D227" s="99" t="s">
        <v>77</v>
      </c>
      <c r="E227" s="102">
        <v>7</v>
      </c>
      <c r="F227" s="102" t="s">
        <v>744</v>
      </c>
      <c r="G227" s="102"/>
      <c r="H227" s="102" t="s">
        <v>745</v>
      </c>
      <c r="I227" s="68">
        <v>57200</v>
      </c>
      <c r="J227" s="68">
        <v>57</v>
      </c>
      <c r="K227" s="68" t="s">
        <v>115</v>
      </c>
      <c r="L227" s="535"/>
      <c r="M227" s="535"/>
      <c r="N227" s="536">
        <v>594</v>
      </c>
      <c r="O227" s="535"/>
      <c r="P227" s="535"/>
      <c r="Q227" s="535"/>
      <c r="R227" s="535"/>
      <c r="S227" s="535"/>
      <c r="T227" s="535"/>
      <c r="U227" s="535"/>
      <c r="V227" s="535"/>
      <c r="W227" s="535"/>
      <c r="X227" s="68">
        <v>594</v>
      </c>
      <c r="Y227" s="68">
        <v>540</v>
      </c>
      <c r="Z227" s="535"/>
      <c r="AA227" s="535"/>
      <c r="AB227" s="535"/>
      <c r="AC227" s="535"/>
      <c r="AD227" s="535"/>
      <c r="AE227" s="535"/>
      <c r="AF227" s="535"/>
      <c r="AG227" s="535"/>
      <c r="AH227" s="535"/>
      <c r="AI227" s="535"/>
      <c r="AJ227" s="537"/>
      <c r="AK227" s="538"/>
      <c r="AL227" s="535"/>
      <c r="AM227" s="535"/>
      <c r="AN227" s="539" t="s">
        <v>749</v>
      </c>
      <c r="AO227" s="536" t="s">
        <v>625</v>
      </c>
      <c r="AP227" s="68">
        <f t="shared" si="85"/>
        <v>594</v>
      </c>
      <c r="AQ227" s="540"/>
      <c r="AR227" s="541"/>
      <c r="AS227" s="542"/>
      <c r="AT227" s="542">
        <v>594</v>
      </c>
      <c r="AU227" s="543" t="s">
        <v>120</v>
      </c>
      <c r="AV227" s="543" t="s">
        <v>120</v>
      </c>
      <c r="AW227" s="542"/>
      <c r="AX227" s="542"/>
      <c r="AY227" s="542"/>
      <c r="AZ227" s="542"/>
      <c r="BA227" s="542"/>
      <c r="BB227" s="536"/>
      <c r="BC227" s="544"/>
      <c r="BD227" s="536"/>
      <c r="BE227" s="545">
        <f t="shared" si="93"/>
        <v>594</v>
      </c>
      <c r="BF227" s="176">
        <f t="shared" si="77"/>
        <v>1</v>
      </c>
      <c r="BG227" s="114" t="e">
        <f t="shared" si="87"/>
        <v>#VALUE!</v>
      </c>
      <c r="BH227" s="179" t="e">
        <f t="shared" si="79"/>
        <v>#VALUE!</v>
      </c>
      <c r="BI227" s="546"/>
      <c r="BJ227" s="547"/>
      <c r="BK227" s="116">
        <f t="shared" si="80"/>
        <v>1707750</v>
      </c>
      <c r="BL227" s="548">
        <v>0</v>
      </c>
      <c r="BM227" s="118">
        <f t="shared" si="88"/>
        <v>0</v>
      </c>
      <c r="BN227" s="119" t="str">
        <f t="shared" si="81"/>
        <v>SO</v>
      </c>
      <c r="BO227" s="548"/>
      <c r="BP227" s="118">
        <f t="shared" si="89"/>
        <v>0</v>
      </c>
      <c r="BQ227" s="119" t="str">
        <f t="shared" si="82"/>
        <v>SO</v>
      </c>
      <c r="BR227" s="549"/>
      <c r="BS227" s="118">
        <f t="shared" si="90"/>
        <v>0</v>
      </c>
      <c r="BT227" s="119" t="str">
        <f t="shared" si="83"/>
        <v>SO</v>
      </c>
      <c r="BU227" s="122">
        <f t="shared" si="91"/>
        <v>0</v>
      </c>
      <c r="BV227" s="118">
        <f t="shared" si="92"/>
        <v>0</v>
      </c>
      <c r="BW227" s="119" t="str">
        <f t="shared" si="84"/>
        <v>SO</v>
      </c>
      <c r="BX227" s="408"/>
      <c r="BY227" s="123"/>
      <c r="BZ227" s="123"/>
      <c r="CA227" s="123"/>
      <c r="CB227" s="124"/>
      <c r="CC227" s="239"/>
      <c r="CD227" s="550"/>
      <c r="CE227" s="550"/>
      <c r="CF227" s="550"/>
      <c r="CG227" s="550"/>
      <c r="CH227" s="550"/>
      <c r="CI227" s="551"/>
      <c r="CJ227" s="552"/>
      <c r="CK227" s="550"/>
      <c r="CL227" s="550"/>
      <c r="CM227" s="550"/>
      <c r="CN227" s="550"/>
      <c r="CO227" s="550"/>
      <c r="CP227" s="551"/>
      <c r="CQ227" s="553"/>
      <c r="CR227" s="554"/>
      <c r="CS227" s="555"/>
      <c r="CT227" s="555"/>
      <c r="CU227" s="555"/>
      <c r="CV227" s="555"/>
      <c r="CW227" s="555"/>
      <c r="CX227" s="555"/>
      <c r="CY227" s="555"/>
      <c r="CZ227" s="555"/>
      <c r="DA227" s="555"/>
      <c r="DB227" s="555"/>
      <c r="DC227" s="555"/>
      <c r="DD227" s="555"/>
      <c r="DE227" s="555"/>
      <c r="DF227" s="556"/>
      <c r="DG227" s="557"/>
      <c r="DH227" s="555"/>
      <c r="DI227" s="555"/>
      <c r="DJ227" s="555"/>
      <c r="DK227" s="555"/>
      <c r="DL227" s="96"/>
      <c r="DM227" s="555"/>
      <c r="DN227" s="267" t="s">
        <v>747</v>
      </c>
      <c r="DO227" s="555"/>
      <c r="DP227" s="555"/>
      <c r="DQ227" s="555"/>
      <c r="DR227" s="555"/>
    </row>
    <row r="228" spans="1:122" s="57" customFormat="1" ht="38.25" hidden="1">
      <c r="A228" s="99" t="s">
        <v>69</v>
      </c>
      <c r="B228" s="100" t="s">
        <v>742</v>
      </c>
      <c r="C228" s="165" t="s">
        <v>750</v>
      </c>
      <c r="D228" s="99" t="s">
        <v>77</v>
      </c>
      <c r="E228" s="102">
        <v>7</v>
      </c>
      <c r="F228" s="102" t="s">
        <v>744</v>
      </c>
      <c r="G228" s="102"/>
      <c r="H228" s="102" t="s">
        <v>745</v>
      </c>
      <c r="I228" s="68">
        <v>57200</v>
      </c>
      <c r="J228" s="68">
        <v>57</v>
      </c>
      <c r="K228" s="68" t="s">
        <v>115</v>
      </c>
      <c r="L228" s="535"/>
      <c r="M228" s="535"/>
      <c r="N228" s="536">
        <v>342</v>
      </c>
      <c r="O228" s="68">
        <v>0</v>
      </c>
      <c r="P228" s="68">
        <v>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0</v>
      </c>
      <c r="W228" s="68">
        <v>0</v>
      </c>
      <c r="X228" s="68">
        <v>342</v>
      </c>
      <c r="Y228" s="68">
        <v>277</v>
      </c>
      <c r="Z228" s="68">
        <v>0</v>
      </c>
      <c r="AA228" s="68">
        <v>0</v>
      </c>
      <c r="AB228" s="68">
        <v>0</v>
      </c>
      <c r="AC228" s="68">
        <v>0</v>
      </c>
      <c r="AD228" s="68"/>
      <c r="AE228" s="68"/>
      <c r="AF228" s="68">
        <v>1</v>
      </c>
      <c r="AG228" s="68">
        <v>1</v>
      </c>
      <c r="AH228" s="68"/>
      <c r="AI228" s="68">
        <v>0</v>
      </c>
      <c r="AJ228" s="103"/>
      <c r="AK228" s="104"/>
      <c r="AL228" s="68"/>
      <c r="AM228" s="68"/>
      <c r="AN228" s="539" t="s">
        <v>751</v>
      </c>
      <c r="AO228" s="536" t="s">
        <v>625</v>
      </c>
      <c r="AP228" s="68">
        <f t="shared" si="85"/>
        <v>342</v>
      </c>
      <c r="AQ228" s="540"/>
      <c r="AR228" s="541">
        <v>935</v>
      </c>
      <c r="AS228" s="542"/>
      <c r="AT228" s="542"/>
      <c r="AU228" s="542"/>
      <c r="AV228" s="542"/>
      <c r="AW228" s="542"/>
      <c r="AX228" s="542"/>
      <c r="AY228" s="542"/>
      <c r="AZ228" s="542"/>
      <c r="BA228" s="542"/>
      <c r="BB228" s="536"/>
      <c r="BC228" s="544"/>
      <c r="BD228" s="536"/>
      <c r="BE228" s="545">
        <f t="shared" si="93"/>
        <v>935</v>
      </c>
      <c r="BF228" s="511">
        <f t="shared" si="77"/>
        <v>0</v>
      </c>
      <c r="BG228" s="114" t="e">
        <f t="shared" si="87"/>
        <v>#DIV/0!</v>
      </c>
      <c r="BH228" s="179" t="e">
        <f t="shared" si="79"/>
        <v>#DIV/0!</v>
      </c>
      <c r="BI228" s="546"/>
      <c r="BJ228" s="547"/>
      <c r="BK228" s="116">
        <f t="shared" si="80"/>
        <v>2688125</v>
      </c>
      <c r="BL228" s="548">
        <v>0</v>
      </c>
      <c r="BM228" s="118">
        <f t="shared" si="88"/>
        <v>0</v>
      </c>
      <c r="BN228" s="119" t="str">
        <f t="shared" si="81"/>
        <v>SO</v>
      </c>
      <c r="BO228" s="548"/>
      <c r="BP228" s="118">
        <f t="shared" si="89"/>
        <v>0</v>
      </c>
      <c r="BQ228" s="119" t="str">
        <f t="shared" si="82"/>
        <v>SO</v>
      </c>
      <c r="BR228" s="549"/>
      <c r="BS228" s="118">
        <f t="shared" si="90"/>
        <v>0</v>
      </c>
      <c r="BT228" s="119" t="str">
        <f t="shared" si="83"/>
        <v>SO</v>
      </c>
      <c r="BU228" s="122">
        <f t="shared" si="91"/>
        <v>0</v>
      </c>
      <c r="BV228" s="118">
        <f t="shared" si="92"/>
        <v>0</v>
      </c>
      <c r="BW228" s="119" t="str">
        <f t="shared" si="84"/>
        <v>SO</v>
      </c>
      <c r="BX228" s="408"/>
      <c r="BY228" s="123"/>
      <c r="BZ228" s="123"/>
      <c r="CA228" s="123"/>
      <c r="CB228" s="124"/>
      <c r="CC228" s="239"/>
      <c r="CD228" s="550"/>
      <c r="CE228" s="550"/>
      <c r="CF228" s="550"/>
      <c r="CG228" s="550"/>
      <c r="CH228" s="550"/>
      <c r="CI228" s="551"/>
      <c r="CJ228" s="552"/>
      <c r="CK228" s="550"/>
      <c r="CL228" s="550"/>
      <c r="CM228" s="550"/>
      <c r="CN228" s="550"/>
      <c r="CO228" s="550"/>
      <c r="CP228" s="551"/>
      <c r="CQ228" s="553"/>
      <c r="CR228" s="554"/>
      <c r="CS228" s="555"/>
      <c r="CT228" s="555"/>
      <c r="CU228" s="555"/>
      <c r="CV228" s="555"/>
      <c r="CW228" s="555"/>
      <c r="CX228" s="555"/>
      <c r="CY228" s="555"/>
      <c r="CZ228" s="555"/>
      <c r="DA228" s="555"/>
      <c r="DB228" s="555"/>
      <c r="DC228" s="555"/>
      <c r="DD228" s="555"/>
      <c r="DE228" s="555"/>
      <c r="DF228" s="556"/>
      <c r="DG228" s="557"/>
      <c r="DH228" s="555"/>
      <c r="DI228" s="555"/>
      <c r="DJ228" s="555"/>
      <c r="DK228" s="555"/>
      <c r="DL228" s="96"/>
      <c r="DM228" s="555"/>
      <c r="DN228" s="267" t="s">
        <v>747</v>
      </c>
      <c r="DO228" s="555"/>
      <c r="DP228" s="555"/>
      <c r="DQ228" s="555"/>
      <c r="DR228" s="555"/>
    </row>
    <row r="229" spans="1:122" s="57" customFormat="1" ht="38.25" hidden="1">
      <c r="A229" s="99" t="s">
        <v>69</v>
      </c>
      <c r="B229" s="100" t="s">
        <v>742</v>
      </c>
      <c r="C229" s="165" t="s">
        <v>752</v>
      </c>
      <c r="D229" s="99" t="s">
        <v>77</v>
      </c>
      <c r="E229" s="102">
        <v>7</v>
      </c>
      <c r="F229" s="102" t="s">
        <v>744</v>
      </c>
      <c r="G229" s="102"/>
      <c r="H229" s="102" t="s">
        <v>745</v>
      </c>
      <c r="I229" s="68">
        <v>57200</v>
      </c>
      <c r="J229" s="68">
        <v>57</v>
      </c>
      <c r="K229" s="68" t="s">
        <v>115</v>
      </c>
      <c r="L229" s="102">
        <v>1950</v>
      </c>
      <c r="M229" s="102"/>
      <c r="N229" s="68">
        <f t="shared" si="76"/>
        <v>1777</v>
      </c>
      <c r="O229" s="68">
        <v>0</v>
      </c>
      <c r="P229" s="68">
        <v>0</v>
      </c>
      <c r="Q229" s="68">
        <v>0</v>
      </c>
      <c r="R229" s="68">
        <v>0</v>
      </c>
      <c r="S229" s="68">
        <v>0</v>
      </c>
      <c r="T229" s="68">
        <v>0</v>
      </c>
      <c r="U229" s="68">
        <v>0</v>
      </c>
      <c r="V229" s="68">
        <v>0</v>
      </c>
      <c r="W229" s="68">
        <v>0</v>
      </c>
      <c r="X229" s="68">
        <v>1777</v>
      </c>
      <c r="Y229" s="68">
        <v>1227</v>
      </c>
      <c r="Z229" s="68">
        <v>132</v>
      </c>
      <c r="AA229" s="68">
        <v>14</v>
      </c>
      <c r="AB229" s="68">
        <v>0</v>
      </c>
      <c r="AC229" s="68">
        <v>0</v>
      </c>
      <c r="AD229" s="68"/>
      <c r="AE229" s="68"/>
      <c r="AF229" s="68">
        <v>4</v>
      </c>
      <c r="AG229" s="68">
        <v>1</v>
      </c>
      <c r="AH229" s="68">
        <v>10</v>
      </c>
      <c r="AI229" s="68">
        <v>0</v>
      </c>
      <c r="AJ229" s="103"/>
      <c r="AK229" s="104"/>
      <c r="AL229" s="68"/>
      <c r="AM229" s="68"/>
      <c r="AN229" s="236" t="s">
        <v>753</v>
      </c>
      <c r="AO229" s="68" t="s">
        <v>625</v>
      </c>
      <c r="AP229" s="68">
        <f t="shared" si="85"/>
        <v>1777</v>
      </c>
      <c r="AQ229" s="69"/>
      <c r="AR229" s="105">
        <f>846+105</f>
        <v>951</v>
      </c>
      <c r="AS229" s="71">
        <v>78</v>
      </c>
      <c r="AT229" s="71">
        <v>210</v>
      </c>
      <c r="AU229" s="71"/>
      <c r="AV229" s="71"/>
      <c r="AW229" s="71">
        <f>257+80</f>
        <v>337</v>
      </c>
      <c r="AX229" s="71"/>
      <c r="AY229" s="71">
        <v>201</v>
      </c>
      <c r="AZ229" s="71"/>
      <c r="BA229" s="71"/>
      <c r="BB229" s="68"/>
      <c r="BC229" s="72"/>
      <c r="BD229" s="68"/>
      <c r="BE229" s="73">
        <f t="shared" si="93"/>
        <v>1777</v>
      </c>
      <c r="BF229" s="511">
        <f t="shared" si="77"/>
        <v>0.11817670230725942</v>
      </c>
      <c r="BG229" s="114" t="e">
        <f t="shared" si="87"/>
        <v>#DIV/0!</v>
      </c>
      <c r="BH229" s="179" t="e">
        <f t="shared" si="79"/>
        <v>#DIV/0!</v>
      </c>
      <c r="BI229" s="76"/>
      <c r="BJ229" s="77"/>
      <c r="BK229" s="116">
        <f t="shared" si="80"/>
        <v>5108875</v>
      </c>
      <c r="BL229" s="117">
        <v>1289663.7764023831</v>
      </c>
      <c r="BM229" s="118">
        <f t="shared" si="88"/>
        <v>0.25243596220349551</v>
      </c>
      <c r="BN229" s="119" t="str">
        <f t="shared" si="81"/>
        <v>B</v>
      </c>
      <c r="BO229" s="120">
        <v>427549.70633424376</v>
      </c>
      <c r="BP229" s="118">
        <f t="shared" si="89"/>
        <v>8.3687642843922341E-2</v>
      </c>
      <c r="BQ229" s="119" t="str">
        <f t="shared" si="82"/>
        <v>A</v>
      </c>
      <c r="BR229" s="229">
        <v>569178</v>
      </c>
      <c r="BS229" s="118">
        <f t="shared" si="90"/>
        <v>0.11140965476743901</v>
      </c>
      <c r="BT229" s="119" t="str">
        <f t="shared" si="83"/>
        <v>A</v>
      </c>
      <c r="BU229" s="122">
        <f t="shared" si="91"/>
        <v>2286391.4827366266</v>
      </c>
      <c r="BV229" s="118">
        <f t="shared" si="92"/>
        <v>0.44753325981485681</v>
      </c>
      <c r="BW229" s="119" t="str">
        <f t="shared" si="84"/>
        <v>C</v>
      </c>
      <c r="BX229" s="109"/>
      <c r="BY229" s="123"/>
      <c r="BZ229" s="123"/>
      <c r="CA229" s="123"/>
      <c r="CB229" s="124"/>
      <c r="CC229" s="239"/>
      <c r="CD229" s="225"/>
      <c r="CE229" s="225"/>
      <c r="CF229" s="225"/>
      <c r="CG229" s="225"/>
      <c r="CH229" s="225"/>
      <c r="CI229" s="240"/>
      <c r="CJ229" s="241"/>
      <c r="CK229" s="225"/>
      <c r="CL229" s="225"/>
      <c r="CM229" s="225"/>
      <c r="CN229" s="225"/>
      <c r="CO229" s="225"/>
      <c r="CP229" s="240"/>
      <c r="CQ229" s="125"/>
      <c r="CR229" s="94"/>
      <c r="CS229" s="95"/>
      <c r="CT229" s="95"/>
      <c r="CU229" s="95"/>
      <c r="CV229" s="95"/>
      <c r="CW229" s="95"/>
      <c r="CX229" s="95"/>
      <c r="CY229" s="95"/>
      <c r="CZ229" s="95"/>
      <c r="DA229" s="95"/>
      <c r="DB229" s="95"/>
      <c r="DC229" s="95"/>
      <c r="DD229" s="95"/>
      <c r="DE229" s="95"/>
      <c r="DF229" s="96"/>
      <c r="DG229" s="97"/>
      <c r="DH229" s="95"/>
      <c r="DI229" s="95"/>
      <c r="DJ229" s="95"/>
      <c r="DK229" s="95"/>
      <c r="DL229" s="96"/>
      <c r="DM229" s="95"/>
      <c r="DN229" s="95"/>
      <c r="DO229" s="95"/>
      <c r="DP229" s="95"/>
      <c r="DQ229" s="95"/>
      <c r="DR229" s="95"/>
    </row>
    <row r="230" spans="1:122" s="57" customFormat="1" ht="38.25" hidden="1">
      <c r="A230" s="99" t="s">
        <v>69</v>
      </c>
      <c r="B230" s="100" t="s">
        <v>754</v>
      </c>
      <c r="C230" s="165" t="s">
        <v>755</v>
      </c>
      <c r="D230" s="99" t="s">
        <v>77</v>
      </c>
      <c r="E230" s="165"/>
      <c r="F230" s="165" t="s">
        <v>756</v>
      </c>
      <c r="G230" s="165"/>
      <c r="H230" s="102" t="s">
        <v>745</v>
      </c>
      <c r="I230" s="68">
        <v>57200</v>
      </c>
      <c r="J230" s="68">
        <v>57</v>
      </c>
      <c r="K230" s="68" t="s">
        <v>115</v>
      </c>
      <c r="L230" s="102"/>
      <c r="M230" s="102"/>
      <c r="N230" s="68">
        <v>300</v>
      </c>
      <c r="O230" s="68"/>
      <c r="P230" s="68"/>
      <c r="Q230" s="68"/>
      <c r="R230" s="68"/>
      <c r="S230" s="68"/>
      <c r="T230" s="68"/>
      <c r="U230" s="68"/>
      <c r="V230" s="68"/>
      <c r="W230" s="68"/>
      <c r="X230" s="68">
        <v>300</v>
      </c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103"/>
      <c r="AK230" s="104"/>
      <c r="AL230" s="68"/>
      <c r="AM230" s="68"/>
      <c r="AN230" s="236" t="s">
        <v>757</v>
      </c>
      <c r="AO230" s="68"/>
      <c r="AP230" s="68">
        <f t="shared" si="85"/>
        <v>300</v>
      </c>
      <c r="AQ230" s="69"/>
      <c r="AR230" s="105">
        <v>300</v>
      </c>
      <c r="AS230" s="71"/>
      <c r="AT230" s="71"/>
      <c r="AU230" s="71"/>
      <c r="AV230" s="71"/>
      <c r="AW230" s="71"/>
      <c r="AX230" s="71"/>
      <c r="AY230" s="71"/>
      <c r="AZ230" s="71"/>
      <c r="BA230" s="71"/>
      <c r="BB230" s="68"/>
      <c r="BC230" s="72"/>
      <c r="BD230" s="68"/>
      <c r="BE230" s="73">
        <f t="shared" si="93"/>
        <v>300</v>
      </c>
      <c r="BF230" s="511">
        <f t="shared" si="77"/>
        <v>0</v>
      </c>
      <c r="BG230" s="114" t="e">
        <f t="shared" si="87"/>
        <v>#DIV/0!</v>
      </c>
      <c r="BH230" s="179" t="e">
        <f t="shared" si="79"/>
        <v>#DIV/0!</v>
      </c>
      <c r="BI230" s="76"/>
      <c r="BJ230" s="77"/>
      <c r="BK230" s="116">
        <f t="shared" si="80"/>
        <v>862500</v>
      </c>
      <c r="BL230" s="215">
        <v>0</v>
      </c>
      <c r="BM230" s="118">
        <f t="shared" si="88"/>
        <v>0</v>
      </c>
      <c r="BN230" s="119" t="str">
        <f t="shared" si="81"/>
        <v>SO</v>
      </c>
      <c r="BO230" s="215"/>
      <c r="BP230" s="118">
        <f t="shared" si="89"/>
        <v>0</v>
      </c>
      <c r="BQ230" s="119" t="str">
        <f t="shared" si="82"/>
        <v>SO</v>
      </c>
      <c r="BR230" s="558"/>
      <c r="BS230" s="118">
        <f t="shared" si="90"/>
        <v>0</v>
      </c>
      <c r="BT230" s="119" t="str">
        <f t="shared" si="83"/>
        <v>SO</v>
      </c>
      <c r="BU230" s="122">
        <f t="shared" si="91"/>
        <v>0</v>
      </c>
      <c r="BV230" s="118">
        <f t="shared" si="92"/>
        <v>0</v>
      </c>
      <c r="BW230" s="119" t="str">
        <f t="shared" si="84"/>
        <v>SO</v>
      </c>
      <c r="BX230" s="109"/>
      <c r="BY230" s="123"/>
      <c r="BZ230" s="123"/>
      <c r="CA230" s="123"/>
      <c r="CB230" s="124"/>
      <c r="CC230" s="239"/>
      <c r="CD230" s="225"/>
      <c r="CE230" s="225"/>
      <c r="CF230" s="225"/>
      <c r="CG230" s="225"/>
      <c r="CH230" s="225"/>
      <c r="CI230" s="240"/>
      <c r="CJ230" s="241"/>
      <c r="CK230" s="225"/>
      <c r="CL230" s="225"/>
      <c r="CM230" s="225"/>
      <c r="CN230" s="225"/>
      <c r="CO230" s="225"/>
      <c r="CP230" s="240"/>
      <c r="CQ230" s="125"/>
      <c r="CR230" s="94"/>
      <c r="CS230" s="95"/>
      <c r="CT230" s="95"/>
      <c r="CU230" s="95"/>
      <c r="CV230" s="95"/>
      <c r="CW230" s="95"/>
      <c r="CX230" s="95"/>
      <c r="CY230" s="95"/>
      <c r="CZ230" s="95"/>
      <c r="DA230" s="95"/>
      <c r="DB230" s="95"/>
      <c r="DC230" s="95"/>
      <c r="DD230" s="95"/>
      <c r="DE230" s="95"/>
      <c r="DF230" s="96"/>
      <c r="DG230" s="97"/>
      <c r="DH230" s="95"/>
      <c r="DI230" s="95"/>
      <c r="DJ230" s="95"/>
      <c r="DK230" s="95"/>
      <c r="DL230" s="96"/>
      <c r="DM230" s="95"/>
      <c r="DN230" s="95"/>
      <c r="DO230" s="95"/>
      <c r="DP230" s="95"/>
      <c r="DQ230" s="95"/>
      <c r="DR230" s="95"/>
    </row>
    <row r="231" spans="1:122" s="57" customFormat="1" ht="38.25" hidden="1">
      <c r="A231" s="99" t="s">
        <v>69</v>
      </c>
      <c r="B231" s="153" t="s">
        <v>758</v>
      </c>
      <c r="C231" s="102" t="s">
        <v>759</v>
      </c>
      <c r="D231" s="99" t="s">
        <v>77</v>
      </c>
      <c r="E231" s="102"/>
      <c r="F231" s="102" t="s">
        <v>760</v>
      </c>
      <c r="G231" s="102"/>
      <c r="H231" s="102" t="s">
        <v>761</v>
      </c>
      <c r="I231" s="68">
        <v>57970</v>
      </c>
      <c r="J231" s="68">
        <v>57</v>
      </c>
      <c r="K231" s="68" t="s">
        <v>115</v>
      </c>
      <c r="L231" s="102">
        <v>1996</v>
      </c>
      <c r="M231" s="102"/>
      <c r="N231" s="68">
        <f t="shared" ref="N231:N254" si="94">X231</f>
        <v>9129</v>
      </c>
      <c r="O231" s="68">
        <v>0</v>
      </c>
      <c r="P231" s="68">
        <v>0</v>
      </c>
      <c r="Q231" s="68">
        <v>0</v>
      </c>
      <c r="R231" s="68">
        <v>0</v>
      </c>
      <c r="S231" s="68">
        <v>0</v>
      </c>
      <c r="T231" s="68">
        <v>0</v>
      </c>
      <c r="U231" s="68">
        <v>0</v>
      </c>
      <c r="V231" s="68">
        <v>0</v>
      </c>
      <c r="W231" s="68">
        <v>0</v>
      </c>
      <c r="X231" s="68">
        <f>9103+26</f>
        <v>9129</v>
      </c>
      <c r="Y231" s="68">
        <f>7801+22</f>
        <v>7823</v>
      </c>
      <c r="Z231" s="68">
        <v>983</v>
      </c>
      <c r="AA231" s="68">
        <v>112</v>
      </c>
      <c r="AB231" s="68">
        <v>0</v>
      </c>
      <c r="AC231" s="68">
        <v>0</v>
      </c>
      <c r="AD231" s="68"/>
      <c r="AE231" s="68"/>
      <c r="AF231" s="68">
        <v>3</v>
      </c>
      <c r="AG231" s="68">
        <v>0</v>
      </c>
      <c r="AH231" s="68">
        <v>200</v>
      </c>
      <c r="AI231" s="68">
        <v>0</v>
      </c>
      <c r="AJ231" s="103"/>
      <c r="AK231" s="104"/>
      <c r="AL231" s="68"/>
      <c r="AM231" s="68"/>
      <c r="AN231" s="67" t="s">
        <v>762</v>
      </c>
      <c r="AO231" s="68" t="s">
        <v>762</v>
      </c>
      <c r="AP231" s="68">
        <f t="shared" si="85"/>
        <v>9129</v>
      </c>
      <c r="AQ231" s="69"/>
      <c r="AR231" s="105">
        <f>5741+249</f>
        <v>5990</v>
      </c>
      <c r="AS231" s="71">
        <v>728</v>
      </c>
      <c r="AT231" s="71">
        <v>1484</v>
      </c>
      <c r="AU231" s="71"/>
      <c r="AV231" s="71"/>
      <c r="AW231" s="71">
        <f>292+414+26</f>
        <v>732</v>
      </c>
      <c r="AX231" s="71"/>
      <c r="AY231" s="71">
        <v>195</v>
      </c>
      <c r="AZ231" s="71"/>
      <c r="BA231" s="71"/>
      <c r="BB231" s="68"/>
      <c r="BC231" s="72"/>
      <c r="BD231" s="68"/>
      <c r="BE231" s="73">
        <f t="shared" si="93"/>
        <v>9129</v>
      </c>
      <c r="BF231" s="511">
        <f t="shared" ref="BF231:BF254" si="95">AT231/BE231</f>
        <v>0.16255887829992333</v>
      </c>
      <c r="BG231" s="114" t="e">
        <f t="shared" si="87"/>
        <v>#DIV/0!</v>
      </c>
      <c r="BH231" s="179" t="e">
        <f t="shared" ref="BH231:BH254" si="96">IF(AU231/AV231&lt;0.51,"I.Autres","I.Bureaux")</f>
        <v>#DIV/0!</v>
      </c>
      <c r="BI231" s="76"/>
      <c r="BJ231" s="77"/>
      <c r="BK231" s="116">
        <f t="shared" ref="BK231:BK254" si="97">2875*BE231</f>
        <v>26245875</v>
      </c>
      <c r="BL231" s="117">
        <v>1470492.5248</v>
      </c>
      <c r="BM231" s="118">
        <f t="shared" si="88"/>
        <v>5.6027567181509474E-2</v>
      </c>
      <c r="BN231" s="119" t="str">
        <f t="shared" ref="BN231:BN254" si="98">IF(BM231&gt;0.8,"E",IF(BM231&gt;0.6,"D",IF(BM231&gt;0.4,"C",IF(BM231&gt;0.2,"B",IF(BM231&gt;0,"A","SO")))))</f>
        <v>A</v>
      </c>
      <c r="BO231" s="120">
        <v>643978.84938399994</v>
      </c>
      <c r="BP231" s="118">
        <f t="shared" si="89"/>
        <v>2.4536383312958703E-2</v>
      </c>
      <c r="BQ231" s="119" t="str">
        <f t="shared" ref="BQ231:BQ254" si="99">IF(BP231&gt;0.8,"E",IF(BP231&gt;0.6,"D",IF(BP231&gt;0.4,"C",IF(BP231&gt;0.2,"B",IF(BP231&gt;0,"A","SO")))))</f>
        <v>A</v>
      </c>
      <c r="BR231" s="256">
        <v>2567989</v>
      </c>
      <c r="BS231" s="118">
        <f t="shared" si="90"/>
        <v>9.7843527792462623E-2</v>
      </c>
      <c r="BT231" s="119" t="str">
        <f t="shared" ref="BT231:BT253" si="100">IF(BS231&gt;0.8,"E",IF(BS231&gt;0.6,"D",IF(BS231&gt;0.4,"C",IF(BS231&gt;0.2,"B",IF(BS231&gt;0,"A","SO")))))</f>
        <v>A</v>
      </c>
      <c r="BU231" s="122">
        <f t="shared" si="91"/>
        <v>4682460.3741839994</v>
      </c>
      <c r="BV231" s="118">
        <f t="shared" si="92"/>
        <v>0.17840747828693079</v>
      </c>
      <c r="BW231" s="119" t="str">
        <f t="shared" ref="BW231:BW254" si="101">IF(BV231&gt;0.8,"E",IF(BV231&gt;0.6,"D",IF(BV231&gt;0.4,"C",IF(BV231&gt;0.2,"B",IF(BV231&gt;0,"A","SO")))))</f>
        <v>A</v>
      </c>
      <c r="BX231" s="109"/>
      <c r="BY231" s="123"/>
      <c r="BZ231" s="123"/>
      <c r="CA231" s="123"/>
      <c r="CB231" s="124"/>
      <c r="CC231" s="239"/>
      <c r="CD231" s="225"/>
      <c r="CE231" s="225"/>
      <c r="CF231" s="225"/>
      <c r="CG231" s="225"/>
      <c r="CH231" s="225"/>
      <c r="CI231" s="240"/>
      <c r="CJ231" s="241"/>
      <c r="CK231" s="225"/>
      <c r="CL231" s="225"/>
      <c r="CM231" s="225"/>
      <c r="CN231" s="225"/>
      <c r="CO231" s="225"/>
      <c r="CP231" s="240"/>
      <c r="CQ231" s="125"/>
      <c r="CR231" s="94"/>
      <c r="CS231" s="95"/>
      <c r="CT231" s="95"/>
      <c r="CU231" s="95"/>
      <c r="CV231" s="95"/>
      <c r="CW231" s="95"/>
      <c r="CX231" s="95"/>
      <c r="CY231" s="95"/>
      <c r="CZ231" s="95"/>
      <c r="DA231" s="95"/>
      <c r="DB231" s="95"/>
      <c r="DC231" s="95"/>
      <c r="DD231" s="95"/>
      <c r="DE231" s="95"/>
      <c r="DF231" s="96"/>
      <c r="DG231" s="97"/>
      <c r="DH231" s="95"/>
      <c r="DI231" s="95"/>
      <c r="DJ231" s="95"/>
      <c r="DK231" s="95"/>
      <c r="DL231" s="96"/>
      <c r="DM231" s="95"/>
      <c r="DN231" s="95"/>
      <c r="DO231" s="559" t="s">
        <v>763</v>
      </c>
      <c r="DP231" s="95"/>
      <c r="DQ231" s="95"/>
      <c r="DR231" s="95"/>
    </row>
    <row r="232" spans="1:122" s="57" customFormat="1" ht="38.25" hidden="1">
      <c r="A232" s="99" t="s">
        <v>69</v>
      </c>
      <c r="B232" s="100" t="s">
        <v>764</v>
      </c>
      <c r="C232" s="102" t="s">
        <v>765</v>
      </c>
      <c r="D232" s="99" t="s">
        <v>77</v>
      </c>
      <c r="E232" s="102">
        <v>12</v>
      </c>
      <c r="F232" s="102" t="s">
        <v>766</v>
      </c>
      <c r="G232" s="102"/>
      <c r="H232" s="102" t="s">
        <v>767</v>
      </c>
      <c r="I232" s="68">
        <v>88000</v>
      </c>
      <c r="J232" s="68">
        <v>88</v>
      </c>
      <c r="K232" s="68" t="s">
        <v>115</v>
      </c>
      <c r="L232" s="102">
        <v>1969</v>
      </c>
      <c r="M232" s="102"/>
      <c r="N232" s="68"/>
      <c r="O232" s="68">
        <v>0</v>
      </c>
      <c r="P232" s="68">
        <v>0</v>
      </c>
      <c r="Q232" s="68">
        <v>0</v>
      </c>
      <c r="R232" s="68">
        <v>0</v>
      </c>
      <c r="S232" s="68">
        <v>0</v>
      </c>
      <c r="T232" s="68">
        <v>0</v>
      </c>
      <c r="U232" s="68">
        <v>0</v>
      </c>
      <c r="V232" s="68">
        <v>0</v>
      </c>
      <c r="W232" s="68">
        <v>0</v>
      </c>
      <c r="X232" s="68">
        <v>4699</v>
      </c>
      <c r="Y232" s="68">
        <v>4228</v>
      </c>
      <c r="Z232" s="68">
        <v>191</v>
      </c>
      <c r="AA232" s="68">
        <v>0</v>
      </c>
      <c r="AB232" s="68">
        <v>0</v>
      </c>
      <c r="AC232" s="68">
        <v>0</v>
      </c>
      <c r="AD232" s="68"/>
      <c r="AE232" s="68"/>
      <c r="AF232" s="68">
        <v>4</v>
      </c>
      <c r="AG232" s="68">
        <v>1</v>
      </c>
      <c r="AH232" s="68"/>
      <c r="AI232" s="68">
        <v>0</v>
      </c>
      <c r="AJ232" s="103"/>
      <c r="AK232" s="104"/>
      <c r="AL232" s="68"/>
      <c r="AM232" s="68"/>
      <c r="AN232" s="67" t="s">
        <v>768</v>
      </c>
      <c r="AO232" s="68"/>
      <c r="AP232" s="68">
        <f t="shared" si="85"/>
        <v>4699</v>
      </c>
      <c r="AQ232" s="69"/>
      <c r="AR232" s="105">
        <v>2490</v>
      </c>
      <c r="AS232" s="71"/>
      <c r="AT232" s="71">
        <v>657</v>
      </c>
      <c r="AU232" s="71"/>
      <c r="AV232" s="71"/>
      <c r="AW232" s="71">
        <f>391+217</f>
        <v>608</v>
      </c>
      <c r="AX232" s="71">
        <v>519</v>
      </c>
      <c r="AY232" s="71">
        <v>248</v>
      </c>
      <c r="AZ232" s="71"/>
      <c r="BA232" s="71"/>
      <c r="BB232" s="68"/>
      <c r="BC232" s="72"/>
      <c r="BD232" s="68"/>
      <c r="BE232" s="73">
        <f t="shared" si="93"/>
        <v>4522</v>
      </c>
      <c r="BF232" s="511">
        <f t="shared" si="95"/>
        <v>0.14528969482529855</v>
      </c>
      <c r="BG232" s="114" t="e">
        <f t="shared" si="87"/>
        <v>#DIV/0!</v>
      </c>
      <c r="BH232" s="179" t="e">
        <f t="shared" si="96"/>
        <v>#DIV/0!</v>
      </c>
      <c r="BI232" s="76"/>
      <c r="BJ232" s="77"/>
      <c r="BK232" s="116">
        <f t="shared" si="97"/>
        <v>13000750</v>
      </c>
      <c r="BL232" s="117">
        <v>1313581.1085890767</v>
      </c>
      <c r="BM232" s="118">
        <f t="shared" si="88"/>
        <v>0.10103887149503503</v>
      </c>
      <c r="BN232" s="119" t="str">
        <f t="shared" si="98"/>
        <v>A</v>
      </c>
      <c r="BO232" s="120">
        <v>100758.93556027752</v>
      </c>
      <c r="BP232" s="118">
        <f t="shared" si="89"/>
        <v>7.7502402215470275E-3</v>
      </c>
      <c r="BQ232" s="119" t="str">
        <f t="shared" si="99"/>
        <v>A</v>
      </c>
      <c r="BR232" s="238" t="e">
        <f>884208*#REF!/SUM(#REF!)</f>
        <v>#REF!</v>
      </c>
      <c r="BS232" s="118" t="e">
        <f t="shared" si="90"/>
        <v>#REF!</v>
      </c>
      <c r="BT232" s="119" t="e">
        <f t="shared" si="100"/>
        <v>#REF!</v>
      </c>
      <c r="BU232" s="122" t="e">
        <f t="shared" si="91"/>
        <v>#REF!</v>
      </c>
      <c r="BV232" s="118" t="e">
        <f t="shared" si="92"/>
        <v>#REF!</v>
      </c>
      <c r="BW232" s="119" t="e">
        <f t="shared" si="101"/>
        <v>#REF!</v>
      </c>
      <c r="BX232" s="109"/>
      <c r="BY232" s="123"/>
      <c r="BZ232" s="123"/>
      <c r="CA232" s="123"/>
      <c r="CB232" s="124"/>
      <c r="CC232" s="239"/>
      <c r="CD232" s="225"/>
      <c r="CE232" s="225"/>
      <c r="CF232" s="225"/>
      <c r="CG232" s="225"/>
      <c r="CH232" s="225"/>
      <c r="CI232" s="240"/>
      <c r="CJ232" s="241"/>
      <c r="CK232" s="225"/>
      <c r="CL232" s="225"/>
      <c r="CM232" s="225"/>
      <c r="CN232" s="225"/>
      <c r="CO232" s="225"/>
      <c r="CP232" s="240"/>
      <c r="CQ232" s="125"/>
      <c r="CR232" s="94"/>
      <c r="CS232" s="95"/>
      <c r="CT232" s="95"/>
      <c r="CU232" s="95"/>
      <c r="CV232" s="95"/>
      <c r="CW232" s="95"/>
      <c r="CX232" s="95"/>
      <c r="CY232" s="95"/>
      <c r="CZ232" s="95"/>
      <c r="DA232" s="95"/>
      <c r="DB232" s="95"/>
      <c r="DC232" s="95"/>
      <c r="DD232" s="95"/>
      <c r="DE232" s="95"/>
      <c r="DF232" s="96"/>
      <c r="DG232" s="97"/>
      <c r="DH232" s="95"/>
      <c r="DI232" s="95"/>
      <c r="DJ232" s="95"/>
      <c r="DK232" s="95"/>
      <c r="DL232" s="96"/>
      <c r="DM232" s="95"/>
      <c r="DN232" s="95"/>
      <c r="DO232" s="95"/>
      <c r="DP232" s="95"/>
      <c r="DQ232" s="95"/>
      <c r="DR232" s="95"/>
    </row>
    <row r="233" spans="1:122" s="57" customFormat="1" ht="63.75" hidden="1">
      <c r="A233" s="99" t="s">
        <v>69</v>
      </c>
      <c r="B233" s="100" t="s">
        <v>764</v>
      </c>
      <c r="C233" s="102" t="s">
        <v>769</v>
      </c>
      <c r="D233" s="99" t="s">
        <v>77</v>
      </c>
      <c r="E233" s="102">
        <v>12</v>
      </c>
      <c r="F233" s="102" t="s">
        <v>766</v>
      </c>
      <c r="G233" s="102"/>
      <c r="H233" s="102" t="s">
        <v>767</v>
      </c>
      <c r="I233" s="68">
        <v>88000</v>
      </c>
      <c r="J233" s="68">
        <v>88</v>
      </c>
      <c r="K233" s="68" t="s">
        <v>115</v>
      </c>
      <c r="L233" s="102">
        <v>1969</v>
      </c>
      <c r="M233" s="102"/>
      <c r="N233" s="68">
        <v>5389</v>
      </c>
      <c r="O233" s="68">
        <v>0</v>
      </c>
      <c r="P233" s="68">
        <v>0</v>
      </c>
      <c r="Q233" s="68">
        <v>0</v>
      </c>
      <c r="R233" s="68">
        <v>0</v>
      </c>
      <c r="S233" s="68">
        <v>0</v>
      </c>
      <c r="T233" s="68">
        <v>0</v>
      </c>
      <c r="U233" s="68">
        <v>0</v>
      </c>
      <c r="V233" s="68">
        <v>0</v>
      </c>
      <c r="W233" s="68">
        <v>0</v>
      </c>
      <c r="X233" s="68">
        <v>5389</v>
      </c>
      <c r="Y233" s="68">
        <v>4694</v>
      </c>
      <c r="Z233" s="68">
        <v>0</v>
      </c>
      <c r="AA233" s="68">
        <v>0</v>
      </c>
      <c r="AB233" s="68">
        <v>0</v>
      </c>
      <c r="AC233" s="68">
        <v>0</v>
      </c>
      <c r="AD233" s="68"/>
      <c r="AE233" s="68"/>
      <c r="AF233" s="68">
        <v>4</v>
      </c>
      <c r="AG233" s="68">
        <v>1</v>
      </c>
      <c r="AH233" s="68"/>
      <c r="AI233" s="68">
        <v>0</v>
      </c>
      <c r="AJ233" s="103"/>
      <c r="AK233" s="104"/>
      <c r="AL233" s="68"/>
      <c r="AM233" s="68"/>
      <c r="AN233" s="67" t="s">
        <v>770</v>
      </c>
      <c r="AO233" s="68"/>
      <c r="AP233" s="68">
        <f t="shared" si="85"/>
        <v>5389</v>
      </c>
      <c r="AQ233" s="69"/>
      <c r="AR233" s="489" t="s">
        <v>605</v>
      </c>
      <c r="AS233" s="71"/>
      <c r="AT233" s="71"/>
      <c r="AU233" s="71"/>
      <c r="AV233" s="71"/>
      <c r="AW233" s="71"/>
      <c r="AX233" s="71"/>
      <c r="AY233" s="71"/>
      <c r="AZ233" s="71"/>
      <c r="BA233" s="71"/>
      <c r="BB233" s="68"/>
      <c r="BC233" s="72"/>
      <c r="BD233" s="68"/>
      <c r="BE233" s="73">
        <v>4454</v>
      </c>
      <c r="BF233" s="114">
        <f t="shared" si="95"/>
        <v>0</v>
      </c>
      <c r="BG233" s="114" t="e">
        <f t="shared" si="87"/>
        <v>#DIV/0!</v>
      </c>
      <c r="BH233" s="179" t="e">
        <f t="shared" si="96"/>
        <v>#DIV/0!</v>
      </c>
      <c r="BI233" s="76"/>
      <c r="BJ233" s="77">
        <v>4454</v>
      </c>
      <c r="BK233" s="116">
        <f t="shared" si="97"/>
        <v>12805250</v>
      </c>
      <c r="BL233" s="117" t="e">
        <f>1568434.75888249*#REF!/SUM(#REF!)</f>
        <v>#REF!</v>
      </c>
      <c r="BM233" s="118" t="e">
        <f t="shared" si="88"/>
        <v>#REF!</v>
      </c>
      <c r="BN233" s="119" t="e">
        <f t="shared" si="98"/>
        <v>#REF!</v>
      </c>
      <c r="BO233" s="120" t="e">
        <f>120307.619961499*#REF!/SUM(#REF!)</f>
        <v>#REF!</v>
      </c>
      <c r="BP233" s="118" t="e">
        <f t="shared" si="89"/>
        <v>#REF!</v>
      </c>
      <c r="BQ233" s="119" t="e">
        <f t="shared" si="99"/>
        <v>#REF!</v>
      </c>
      <c r="BR233" s="238" t="e">
        <f>884208*#REF!/SUM(#REF!)</f>
        <v>#REF!</v>
      </c>
      <c r="BS233" s="118" t="e">
        <f t="shared" si="90"/>
        <v>#REF!</v>
      </c>
      <c r="BT233" s="119" t="e">
        <f t="shared" si="100"/>
        <v>#REF!</v>
      </c>
      <c r="BU233" s="122" t="e">
        <f t="shared" si="91"/>
        <v>#REF!</v>
      </c>
      <c r="BV233" s="118" t="e">
        <f t="shared" si="92"/>
        <v>#REF!</v>
      </c>
      <c r="BW233" s="119" t="e">
        <f t="shared" si="101"/>
        <v>#REF!</v>
      </c>
      <c r="BX233" s="109"/>
      <c r="BY233" s="123"/>
      <c r="BZ233" s="123"/>
      <c r="CA233" s="123"/>
      <c r="CB233" s="124"/>
      <c r="CC233" s="510"/>
      <c r="CD233" s="225"/>
      <c r="CE233" s="225"/>
      <c r="CF233" s="225"/>
      <c r="CG233" s="225"/>
      <c r="CH233" s="225"/>
      <c r="CI233" s="240"/>
      <c r="CJ233" s="241"/>
      <c r="CK233" s="225"/>
      <c r="CL233" s="560" t="e">
        <f>#REF!</f>
        <v>#REF!</v>
      </c>
      <c r="CM233" s="225"/>
      <c r="CN233" s="225"/>
      <c r="CO233" s="225"/>
      <c r="CP233" s="240"/>
      <c r="CQ233" s="125" t="s">
        <v>771</v>
      </c>
      <c r="CR233" s="94"/>
      <c r="CS233" s="95"/>
      <c r="CT233" s="95"/>
      <c r="CU233" s="95"/>
      <c r="CV233" s="95"/>
      <c r="CW233" s="95"/>
      <c r="CX233" s="95"/>
      <c r="CY233" s="95"/>
      <c r="CZ233" s="95"/>
      <c r="DA233" s="95"/>
      <c r="DB233" s="95"/>
      <c r="DC233" s="95"/>
      <c r="DD233" s="95"/>
      <c r="DE233" s="95"/>
      <c r="DF233" s="96"/>
      <c r="DG233" s="97"/>
      <c r="DH233" s="95"/>
      <c r="DI233" s="95"/>
      <c r="DJ233" s="95"/>
      <c r="DK233" s="95"/>
      <c r="DL233" s="96"/>
      <c r="DM233" s="95"/>
      <c r="DN233" s="95"/>
      <c r="DO233" s="559" t="s">
        <v>772</v>
      </c>
      <c r="DP233" s="95"/>
      <c r="DQ233" s="95"/>
      <c r="DR233" s="95"/>
    </row>
    <row r="234" spans="1:122" s="57" customFormat="1" ht="38.25" hidden="1">
      <c r="A234" s="99" t="s">
        <v>69</v>
      </c>
      <c r="B234" s="100" t="s">
        <v>764</v>
      </c>
      <c r="C234" s="102" t="s">
        <v>773</v>
      </c>
      <c r="D234" s="99" t="s">
        <v>79</v>
      </c>
      <c r="E234" s="102">
        <v>12</v>
      </c>
      <c r="F234" s="102" t="s">
        <v>766</v>
      </c>
      <c r="G234" s="102"/>
      <c r="H234" s="102" t="s">
        <v>767</v>
      </c>
      <c r="I234" s="68">
        <v>88000</v>
      </c>
      <c r="J234" s="68">
        <v>88</v>
      </c>
      <c r="K234" s="68" t="s">
        <v>115</v>
      </c>
      <c r="L234" s="102">
        <v>1969</v>
      </c>
      <c r="M234" s="102"/>
      <c r="N234" s="68">
        <v>476</v>
      </c>
      <c r="O234" s="68">
        <v>0</v>
      </c>
      <c r="P234" s="68">
        <v>0</v>
      </c>
      <c r="Q234" s="68">
        <v>4</v>
      </c>
      <c r="R234" s="68">
        <v>0</v>
      </c>
      <c r="S234" s="68">
        <v>0</v>
      </c>
      <c r="T234" s="68">
        <v>0</v>
      </c>
      <c r="U234" s="68">
        <v>2</v>
      </c>
      <c r="V234" s="68">
        <v>2</v>
      </c>
      <c r="W234" s="68">
        <v>0</v>
      </c>
      <c r="X234" s="68">
        <v>476</v>
      </c>
      <c r="Y234" s="68">
        <v>402</v>
      </c>
      <c r="Z234" s="68">
        <v>0</v>
      </c>
      <c r="AA234" s="68">
        <v>0</v>
      </c>
      <c r="AB234" s="68">
        <v>402</v>
      </c>
      <c r="AC234" s="68">
        <v>0</v>
      </c>
      <c r="AD234" s="68"/>
      <c r="AE234" s="68"/>
      <c r="AF234" s="68">
        <v>2</v>
      </c>
      <c r="AG234" s="68">
        <v>0</v>
      </c>
      <c r="AH234" s="68"/>
      <c r="AI234" s="68">
        <v>0</v>
      </c>
      <c r="AJ234" s="103"/>
      <c r="AK234" s="104"/>
      <c r="AL234" s="68"/>
      <c r="AM234" s="68"/>
      <c r="AN234" s="67" t="s">
        <v>774</v>
      </c>
      <c r="AO234" s="68"/>
      <c r="AP234" s="68">
        <f t="shared" si="85"/>
        <v>476</v>
      </c>
      <c r="AQ234" s="69"/>
      <c r="AR234" s="105"/>
      <c r="AS234" s="71"/>
      <c r="AT234" s="71"/>
      <c r="AU234" s="71"/>
      <c r="AV234" s="71"/>
      <c r="AW234" s="71"/>
      <c r="AX234" s="71"/>
      <c r="AY234" s="71"/>
      <c r="AZ234" s="71"/>
      <c r="BA234" s="71">
        <v>476</v>
      </c>
      <c r="BB234" s="68"/>
      <c r="BC234" s="72"/>
      <c r="BD234" s="68"/>
      <c r="BE234" s="73">
        <f t="shared" si="93"/>
        <v>476</v>
      </c>
      <c r="BF234" s="511">
        <f t="shared" si="95"/>
        <v>0</v>
      </c>
      <c r="BG234" s="114" t="e">
        <f t="shared" si="87"/>
        <v>#DIV/0!</v>
      </c>
      <c r="BH234" s="179" t="e">
        <f t="shared" si="96"/>
        <v>#DIV/0!</v>
      </c>
      <c r="BI234" s="76"/>
      <c r="BJ234" s="77"/>
      <c r="BK234" s="116">
        <f t="shared" si="97"/>
        <v>1368500</v>
      </c>
      <c r="BL234" s="117">
        <v>139010.2861284377</v>
      </c>
      <c r="BM234" s="118">
        <f t="shared" si="88"/>
        <v>0.10157857956042214</v>
      </c>
      <c r="BN234" s="119" t="str">
        <f t="shared" si="98"/>
        <v>A</v>
      </c>
      <c r="BO234" s="120">
        <v>10662.857718223026</v>
      </c>
      <c r="BP234" s="118">
        <f t="shared" si="89"/>
        <v>7.7916388149236581E-3</v>
      </c>
      <c r="BQ234" s="119" t="str">
        <f t="shared" si="99"/>
        <v>A</v>
      </c>
      <c r="BR234" s="238">
        <v>123032</v>
      </c>
      <c r="BS234" s="118">
        <f t="shared" si="90"/>
        <v>8.9902813299232734E-2</v>
      </c>
      <c r="BT234" s="119" t="str">
        <f t="shared" si="100"/>
        <v>A</v>
      </c>
      <c r="BU234" s="122">
        <f t="shared" si="91"/>
        <v>272705.14384666074</v>
      </c>
      <c r="BV234" s="118">
        <f t="shared" si="92"/>
        <v>0.19927303167457855</v>
      </c>
      <c r="BW234" s="119" t="str">
        <f t="shared" si="101"/>
        <v>A</v>
      </c>
      <c r="BX234" s="109"/>
      <c r="BY234" s="123"/>
      <c r="BZ234" s="123"/>
      <c r="CA234" s="123"/>
      <c r="CB234" s="124"/>
      <c r="CC234" s="239"/>
      <c r="CD234" s="225"/>
      <c r="CE234" s="225"/>
      <c r="CF234" s="225"/>
      <c r="CG234" s="225"/>
      <c r="CH234" s="225"/>
      <c r="CI234" s="240"/>
      <c r="CJ234" s="241"/>
      <c r="CK234" s="225"/>
      <c r="CL234" s="225"/>
      <c r="CM234" s="225"/>
      <c r="CN234" s="225"/>
      <c r="CO234" s="225"/>
      <c r="CP234" s="240"/>
      <c r="CQ234" s="125"/>
      <c r="CR234" s="94"/>
      <c r="CS234" s="95"/>
      <c r="CT234" s="95"/>
      <c r="CU234" s="95"/>
      <c r="CV234" s="95"/>
      <c r="CW234" s="95"/>
      <c r="CX234" s="95"/>
      <c r="CY234" s="95"/>
      <c r="CZ234" s="95"/>
      <c r="DA234" s="95"/>
      <c r="DB234" s="95"/>
      <c r="DC234" s="95"/>
      <c r="DD234" s="95"/>
      <c r="DE234" s="95"/>
      <c r="DF234" s="96"/>
      <c r="DG234" s="97"/>
      <c r="DH234" s="95"/>
      <c r="DI234" s="95"/>
      <c r="DJ234" s="95"/>
      <c r="DK234" s="95"/>
      <c r="DL234" s="96"/>
      <c r="DM234" s="95"/>
      <c r="DN234" s="95"/>
      <c r="DP234" s="95"/>
      <c r="DQ234" s="95"/>
      <c r="DR234" s="95"/>
    </row>
    <row r="235" spans="1:122" s="57" customFormat="1" ht="38.25" hidden="1">
      <c r="A235" s="272" t="s">
        <v>69</v>
      </c>
      <c r="B235" s="273" t="s">
        <v>764</v>
      </c>
      <c r="C235" s="275" t="s">
        <v>775</v>
      </c>
      <c r="D235" s="272" t="s">
        <v>77</v>
      </c>
      <c r="E235" s="275">
        <v>12</v>
      </c>
      <c r="F235" s="275" t="s">
        <v>766</v>
      </c>
      <c r="G235" s="275"/>
      <c r="H235" s="275" t="s">
        <v>767</v>
      </c>
      <c r="I235" s="276">
        <v>88000</v>
      </c>
      <c r="J235" s="276">
        <v>88</v>
      </c>
      <c r="K235" s="276" t="s">
        <v>115</v>
      </c>
      <c r="L235" s="275"/>
      <c r="M235" s="275"/>
      <c r="N235" s="276">
        <v>935</v>
      </c>
      <c r="O235" s="276"/>
      <c r="P235" s="276"/>
      <c r="Q235" s="276"/>
      <c r="R235" s="276"/>
      <c r="S235" s="276"/>
      <c r="T235" s="276"/>
      <c r="U235" s="276"/>
      <c r="V235" s="276"/>
      <c r="W235" s="276"/>
      <c r="X235" s="276">
        <v>935</v>
      </c>
      <c r="Y235" s="276"/>
      <c r="Z235" s="276"/>
      <c r="AA235" s="276"/>
      <c r="AB235" s="276"/>
      <c r="AC235" s="276"/>
      <c r="AD235" s="276"/>
      <c r="AE235" s="276"/>
      <c r="AF235" s="276"/>
      <c r="AG235" s="276"/>
      <c r="AH235" s="276"/>
      <c r="AI235" s="276"/>
      <c r="AJ235" s="277"/>
      <c r="AK235" s="278"/>
      <c r="AL235" s="276"/>
      <c r="AM235" s="276"/>
      <c r="AN235" s="279" t="s">
        <v>776</v>
      </c>
      <c r="AO235" s="276"/>
      <c r="AP235" s="276">
        <f t="shared" ref="AP235:AP254" si="102">X235</f>
        <v>935</v>
      </c>
      <c r="AQ235" s="280"/>
      <c r="AR235" s="281">
        <v>935</v>
      </c>
      <c r="AS235" s="282"/>
      <c r="AT235" s="282"/>
      <c r="AU235" s="282"/>
      <c r="AV235" s="282"/>
      <c r="AW235" s="282"/>
      <c r="AX235" s="282"/>
      <c r="AY235" s="282"/>
      <c r="AZ235" s="282"/>
      <c r="BA235" s="282"/>
      <c r="BB235" s="276"/>
      <c r="BC235" s="283"/>
      <c r="BD235" s="276"/>
      <c r="BE235" s="284">
        <f t="shared" si="93"/>
        <v>935</v>
      </c>
      <c r="BF235" s="316">
        <f t="shared" si="95"/>
        <v>0</v>
      </c>
      <c r="BG235" s="316" t="e">
        <f t="shared" si="87"/>
        <v>#DIV/0!</v>
      </c>
      <c r="BH235" s="317" t="e">
        <f t="shared" si="96"/>
        <v>#DIV/0!</v>
      </c>
      <c r="BI235" s="286"/>
      <c r="BJ235" s="287"/>
      <c r="BK235" s="318">
        <f t="shared" si="97"/>
        <v>2688125</v>
      </c>
      <c r="BL235" s="319" t="e">
        <f>1568434.75888249*#REF!/SUM(#REF!)</f>
        <v>#REF!</v>
      </c>
      <c r="BM235" s="320" t="e">
        <f t="shared" si="88"/>
        <v>#REF!</v>
      </c>
      <c r="BN235" s="321" t="e">
        <f t="shared" si="98"/>
        <v>#REF!</v>
      </c>
      <c r="BO235" s="322" t="e">
        <f>120307.619961499*#REF!/SUM(#REF!)</f>
        <v>#REF!</v>
      </c>
      <c r="BP235" s="320" t="e">
        <f t="shared" si="89"/>
        <v>#REF!</v>
      </c>
      <c r="BQ235" s="321" t="e">
        <f t="shared" si="99"/>
        <v>#REF!</v>
      </c>
      <c r="BR235" s="441" t="e">
        <f>884208*#REF!/SUM(#REF!)</f>
        <v>#REF!</v>
      </c>
      <c r="BS235" s="320" t="e">
        <f t="shared" si="90"/>
        <v>#REF!</v>
      </c>
      <c r="BT235" s="321" t="e">
        <f t="shared" si="100"/>
        <v>#REF!</v>
      </c>
      <c r="BU235" s="324" t="e">
        <f t="shared" si="91"/>
        <v>#REF!</v>
      </c>
      <c r="BV235" s="320" t="e">
        <f t="shared" si="92"/>
        <v>#REF!</v>
      </c>
      <c r="BW235" s="321" t="e">
        <f t="shared" si="101"/>
        <v>#REF!</v>
      </c>
      <c r="BX235" s="295"/>
      <c r="BY235" s="442"/>
      <c r="BZ235" s="442"/>
      <c r="CA235" s="442"/>
      <c r="CB235" s="326"/>
      <c r="CC235" s="443"/>
      <c r="CD235" s="444"/>
      <c r="CE235" s="444"/>
      <c r="CF235" s="444"/>
      <c r="CG235" s="444"/>
      <c r="CH235" s="444"/>
      <c r="CI235" s="445"/>
      <c r="CJ235" s="446"/>
      <c r="CK235" s="444"/>
      <c r="CL235" s="444"/>
      <c r="CM235" s="444"/>
      <c r="CN235" s="444"/>
      <c r="CO235" s="444"/>
      <c r="CP235" s="445"/>
      <c r="CQ235" s="328"/>
      <c r="CR235" s="94"/>
      <c r="CS235" s="95"/>
      <c r="CT235" s="95"/>
      <c r="CU235" s="95"/>
      <c r="CV235" s="95"/>
      <c r="CW235" s="95"/>
      <c r="CX235" s="95"/>
      <c r="CY235" s="95"/>
      <c r="CZ235" s="95"/>
      <c r="DA235" s="95"/>
      <c r="DB235" s="95"/>
      <c r="DC235" s="95"/>
      <c r="DD235" s="95"/>
      <c r="DE235" s="95"/>
      <c r="DF235" s="96"/>
      <c r="DG235" s="97"/>
      <c r="DH235" s="95"/>
      <c r="DI235" s="95"/>
      <c r="DJ235" s="95"/>
      <c r="DK235" s="95"/>
      <c r="DL235" s="96"/>
      <c r="DM235" s="95"/>
      <c r="DN235" s="95"/>
      <c r="DO235" s="95"/>
      <c r="DP235" s="95"/>
      <c r="DQ235" s="95"/>
      <c r="DR235" s="95"/>
    </row>
    <row r="236" spans="1:122" s="57" customFormat="1" ht="38.25" hidden="1">
      <c r="A236" s="99" t="s">
        <v>69</v>
      </c>
      <c r="B236" s="100" t="s">
        <v>777</v>
      </c>
      <c r="C236" s="102" t="s">
        <v>778</v>
      </c>
      <c r="D236" s="99" t="s">
        <v>77</v>
      </c>
      <c r="E236" s="102">
        <v>9</v>
      </c>
      <c r="F236" s="102" t="s">
        <v>779</v>
      </c>
      <c r="G236" s="102"/>
      <c r="H236" s="102" t="s">
        <v>767</v>
      </c>
      <c r="I236" s="68">
        <v>88400</v>
      </c>
      <c r="J236" s="68">
        <v>88</v>
      </c>
      <c r="K236" s="68" t="s">
        <v>115</v>
      </c>
      <c r="L236" s="102">
        <v>1993</v>
      </c>
      <c r="M236" s="102"/>
      <c r="N236" s="68">
        <v>564</v>
      </c>
      <c r="O236" s="68">
        <v>0</v>
      </c>
      <c r="P236" s="68">
        <v>0</v>
      </c>
      <c r="Q236" s="68">
        <v>0</v>
      </c>
      <c r="R236" s="68">
        <v>0</v>
      </c>
      <c r="S236" s="68">
        <v>0</v>
      </c>
      <c r="T236" s="68">
        <v>0</v>
      </c>
      <c r="U236" s="68">
        <v>0</v>
      </c>
      <c r="V236" s="68">
        <v>0</v>
      </c>
      <c r="W236" s="68">
        <v>0</v>
      </c>
      <c r="X236" s="68">
        <v>564</v>
      </c>
      <c r="Y236" s="68">
        <v>379</v>
      </c>
      <c r="Z236" s="68">
        <v>74</v>
      </c>
      <c r="AA236" s="68">
        <v>0</v>
      </c>
      <c r="AB236" s="68">
        <v>0</v>
      </c>
      <c r="AC236" s="68">
        <v>0</v>
      </c>
      <c r="AD236" s="68"/>
      <c r="AE236" s="68"/>
      <c r="AF236" s="68">
        <v>4</v>
      </c>
      <c r="AG236" s="68">
        <v>1</v>
      </c>
      <c r="AH236" s="68"/>
      <c r="AI236" s="68">
        <v>0</v>
      </c>
      <c r="AJ236" s="103"/>
      <c r="AK236" s="104"/>
      <c r="AL236" s="68"/>
      <c r="AM236" s="68"/>
      <c r="AN236" s="67"/>
      <c r="AO236" s="68"/>
      <c r="AP236" s="68">
        <f t="shared" si="102"/>
        <v>564</v>
      </c>
      <c r="AQ236" s="69"/>
      <c r="AR236" s="561"/>
      <c r="AS236" s="542"/>
      <c r="AT236" s="542"/>
      <c r="AU236" s="542"/>
      <c r="AV236" s="542"/>
      <c r="AW236" s="562"/>
      <c r="AX236" s="542"/>
      <c r="AY236" s="542"/>
      <c r="AZ236" s="542"/>
      <c r="BA236" s="542"/>
      <c r="BB236" s="536"/>
      <c r="BC236" s="544"/>
      <c r="BD236" s="536"/>
      <c r="BE236" s="73"/>
      <c r="BF236" s="511"/>
      <c r="BG236" s="114"/>
      <c r="BH236" s="179"/>
      <c r="BI236" s="76"/>
      <c r="BJ236" s="77"/>
      <c r="BK236" s="116"/>
      <c r="BL236" s="117"/>
      <c r="BM236" s="118"/>
      <c r="BN236" s="119"/>
      <c r="BO236" s="215"/>
      <c r="BP236" s="118"/>
      <c r="BQ236" s="119"/>
      <c r="BR236" s="238"/>
      <c r="BS236" s="118"/>
      <c r="BT236" s="119"/>
      <c r="BU236" s="122"/>
      <c r="BV236" s="118"/>
      <c r="BW236" s="119"/>
      <c r="BX236" s="109"/>
      <c r="BY236" s="123"/>
      <c r="BZ236" s="123"/>
      <c r="CA236" s="123"/>
      <c r="CB236" s="124"/>
      <c r="CC236" s="239"/>
      <c r="CD236" s="225"/>
      <c r="CE236" s="225"/>
      <c r="CF236" s="225"/>
      <c r="CG236" s="225"/>
      <c r="CH236" s="225"/>
      <c r="CI236" s="240"/>
      <c r="CJ236" s="241"/>
      <c r="CK236" s="225"/>
      <c r="CL236" s="225"/>
      <c r="CM236" s="225"/>
      <c r="CN236" s="488"/>
      <c r="CO236" s="225"/>
      <c r="CP236" s="240"/>
      <c r="CQ236" s="255"/>
      <c r="CR236" s="94"/>
      <c r="CS236" s="95"/>
      <c r="CT236" s="95"/>
      <c r="CU236" s="95"/>
      <c r="CV236" s="95"/>
      <c r="CW236" s="95"/>
      <c r="CX236" s="95"/>
      <c r="CY236" s="95"/>
      <c r="CZ236" s="95"/>
      <c r="DA236" s="95"/>
      <c r="DB236" s="95"/>
      <c r="DC236" s="95"/>
      <c r="DD236" s="95"/>
      <c r="DE236" s="95"/>
      <c r="DF236" s="96"/>
      <c r="DG236" s="97"/>
      <c r="DH236" s="95"/>
      <c r="DI236" s="95"/>
      <c r="DJ236" s="95"/>
      <c r="DK236" s="95"/>
      <c r="DL236" s="96"/>
      <c r="DM236" s="95"/>
      <c r="DN236" s="95"/>
      <c r="DO236" s="95"/>
      <c r="DP236" s="95"/>
      <c r="DQ236" s="95"/>
      <c r="DR236" s="95"/>
    </row>
    <row r="237" spans="1:122" s="57" customFormat="1" ht="51.75" hidden="1" customHeight="1">
      <c r="A237" s="99" t="s">
        <v>69</v>
      </c>
      <c r="B237" s="100" t="s">
        <v>777</v>
      </c>
      <c r="C237" s="102" t="s">
        <v>780</v>
      </c>
      <c r="D237" s="99" t="s">
        <v>77</v>
      </c>
      <c r="E237" s="102">
        <v>9</v>
      </c>
      <c r="F237" s="102" t="s">
        <v>779</v>
      </c>
      <c r="G237" s="102"/>
      <c r="H237" s="102" t="s">
        <v>767</v>
      </c>
      <c r="I237" s="68">
        <v>88400</v>
      </c>
      <c r="J237" s="68">
        <v>88</v>
      </c>
      <c r="K237" s="68" t="s">
        <v>115</v>
      </c>
      <c r="L237" s="102">
        <v>1993</v>
      </c>
      <c r="M237" s="102"/>
      <c r="N237" s="68">
        <f t="shared" si="94"/>
        <v>637</v>
      </c>
      <c r="O237" s="68">
        <v>0</v>
      </c>
      <c r="P237" s="68">
        <v>0</v>
      </c>
      <c r="Q237" s="68">
        <v>0</v>
      </c>
      <c r="R237" s="68">
        <v>0</v>
      </c>
      <c r="S237" s="68">
        <v>0</v>
      </c>
      <c r="T237" s="68">
        <v>0</v>
      </c>
      <c r="U237" s="68">
        <v>0</v>
      </c>
      <c r="V237" s="68">
        <v>0</v>
      </c>
      <c r="W237" s="68">
        <v>0</v>
      </c>
      <c r="X237" s="68">
        <v>637</v>
      </c>
      <c r="Y237" s="68">
        <v>508</v>
      </c>
      <c r="Z237" s="68">
        <v>0</v>
      </c>
      <c r="AA237" s="68">
        <v>0</v>
      </c>
      <c r="AB237" s="68">
        <v>0</v>
      </c>
      <c r="AC237" s="68">
        <v>0</v>
      </c>
      <c r="AD237" s="68"/>
      <c r="AE237" s="68"/>
      <c r="AF237" s="68">
        <v>2</v>
      </c>
      <c r="AG237" s="68">
        <v>1</v>
      </c>
      <c r="AH237" s="68"/>
      <c r="AI237" s="68">
        <v>0</v>
      </c>
      <c r="AJ237" s="103"/>
      <c r="AK237" s="104"/>
      <c r="AL237" s="68"/>
      <c r="AM237" s="68"/>
      <c r="AN237" s="67" t="s">
        <v>781</v>
      </c>
      <c r="AO237" s="68" t="s">
        <v>139</v>
      </c>
      <c r="AP237" s="68">
        <f t="shared" si="102"/>
        <v>637</v>
      </c>
      <c r="AQ237" s="69"/>
      <c r="AR237" s="105"/>
      <c r="AS237" s="71"/>
      <c r="AT237" s="71"/>
      <c r="AU237" s="71"/>
      <c r="AV237" s="71"/>
      <c r="AW237" s="71"/>
      <c r="AX237" s="71"/>
      <c r="AY237" s="71"/>
      <c r="AZ237" s="71"/>
      <c r="BA237" s="71"/>
      <c r="BB237" s="68"/>
      <c r="BC237" s="145">
        <v>637</v>
      </c>
      <c r="BD237" s="228" t="s">
        <v>139</v>
      </c>
      <c r="BE237" s="73">
        <f t="shared" si="93"/>
        <v>637</v>
      </c>
      <c r="BF237" s="511">
        <f t="shared" si="95"/>
        <v>0</v>
      </c>
      <c r="BG237" s="114" t="e">
        <f t="shared" si="87"/>
        <v>#DIV/0!</v>
      </c>
      <c r="BH237" s="179" t="e">
        <f t="shared" si="96"/>
        <v>#DIV/0!</v>
      </c>
      <c r="BI237" s="563"/>
      <c r="BJ237" s="77"/>
      <c r="BK237" s="116">
        <f t="shared" si="97"/>
        <v>1831375</v>
      </c>
      <c r="BL237" s="117">
        <v>96372.723199999993</v>
      </c>
      <c r="BM237" s="118">
        <f t="shared" si="88"/>
        <v>5.2623151020408161E-2</v>
      </c>
      <c r="BN237" s="119" t="str">
        <f t="shared" si="98"/>
        <v>A</v>
      </c>
      <c r="BO237" s="120">
        <v>122887.59922924404</v>
      </c>
      <c r="BP237" s="118">
        <f t="shared" si="89"/>
        <v>6.7101275942526267E-2</v>
      </c>
      <c r="BQ237" s="119" t="str">
        <f t="shared" si="99"/>
        <v>A</v>
      </c>
      <c r="BR237" s="256">
        <v>226054.39999999999</v>
      </c>
      <c r="BS237" s="118">
        <f t="shared" si="90"/>
        <v>0.12343425022182786</v>
      </c>
      <c r="BT237" s="119" t="str">
        <f t="shared" si="100"/>
        <v>A</v>
      </c>
      <c r="BU237" s="122">
        <f t="shared" si="91"/>
        <v>445314.72242924402</v>
      </c>
      <c r="BV237" s="118">
        <f t="shared" si="92"/>
        <v>0.24315867718476228</v>
      </c>
      <c r="BW237" s="119" t="str">
        <f t="shared" si="101"/>
        <v>B</v>
      </c>
      <c r="BX237" s="564"/>
      <c r="BY237" s="123"/>
      <c r="BZ237" s="123"/>
      <c r="CA237" s="123"/>
      <c r="CB237" s="124"/>
      <c r="CC237" s="239"/>
      <c r="CD237" s="409">
        <f>-BE237</f>
        <v>-637</v>
      </c>
      <c r="CE237" s="225"/>
      <c r="CF237" s="225"/>
      <c r="CG237" s="225"/>
      <c r="CH237" s="225"/>
      <c r="CI237" s="240"/>
      <c r="CJ237" s="241"/>
      <c r="CK237" s="225"/>
      <c r="CL237" s="225"/>
      <c r="CM237" s="225"/>
      <c r="CN237" s="225"/>
      <c r="CO237" s="225"/>
      <c r="CP237" s="240"/>
      <c r="CQ237" s="233" t="s">
        <v>782</v>
      </c>
      <c r="CR237" s="94"/>
      <c r="CS237" s="95"/>
      <c r="CT237" s="95"/>
      <c r="CU237" s="95"/>
      <c r="CV237" s="95"/>
      <c r="CW237" s="95"/>
      <c r="CX237" s="95"/>
      <c r="CY237" s="95"/>
      <c r="CZ237" s="95"/>
      <c r="DA237" s="95"/>
      <c r="DB237" s="95"/>
      <c r="DC237" s="95"/>
      <c r="DD237" s="95"/>
      <c r="DE237" s="95"/>
      <c r="DF237" s="96"/>
      <c r="DG237" s="97"/>
      <c r="DH237" s="95"/>
      <c r="DI237" s="95"/>
      <c r="DJ237" s="95"/>
      <c r="DK237" s="95"/>
      <c r="DL237" s="96"/>
      <c r="DM237" s="95"/>
      <c r="DN237" s="95"/>
      <c r="DO237" s="95"/>
      <c r="DP237" s="95"/>
      <c r="DQ237" s="95"/>
      <c r="DR237" s="95"/>
    </row>
    <row r="238" spans="1:122" s="57" customFormat="1" ht="38.25" hidden="1">
      <c r="A238" s="99" t="s">
        <v>69</v>
      </c>
      <c r="B238" s="100" t="s">
        <v>783</v>
      </c>
      <c r="C238" s="165" t="s">
        <v>784</v>
      </c>
      <c r="D238" s="99" t="s">
        <v>77</v>
      </c>
      <c r="E238" s="165">
        <v>2</v>
      </c>
      <c r="F238" s="165" t="s">
        <v>785</v>
      </c>
      <c r="G238" s="165"/>
      <c r="H238" s="102" t="s">
        <v>767</v>
      </c>
      <c r="I238" s="166">
        <v>88000</v>
      </c>
      <c r="J238" s="68">
        <v>88</v>
      </c>
      <c r="K238" s="68" t="s">
        <v>115</v>
      </c>
      <c r="L238" s="165"/>
      <c r="M238" s="165"/>
      <c r="N238" s="191">
        <v>0</v>
      </c>
      <c r="O238" s="166"/>
      <c r="P238" s="166"/>
      <c r="Q238" s="166"/>
      <c r="R238" s="166"/>
      <c r="S238" s="166"/>
      <c r="T238" s="166"/>
      <c r="U238" s="166"/>
      <c r="V238" s="166"/>
      <c r="W238" s="166"/>
      <c r="X238" s="68">
        <v>912</v>
      </c>
      <c r="Y238" s="68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67"/>
      <c r="AK238" s="168"/>
      <c r="AL238" s="166"/>
      <c r="AM238" s="166"/>
      <c r="AN238" s="236" t="s">
        <v>786</v>
      </c>
      <c r="AO238" s="166" t="s">
        <v>182</v>
      </c>
      <c r="AP238" s="68">
        <f t="shared" si="102"/>
        <v>912</v>
      </c>
      <c r="AQ238" s="69">
        <v>0</v>
      </c>
      <c r="AR238" s="105">
        <v>912</v>
      </c>
      <c r="AS238" s="71">
        <v>0</v>
      </c>
      <c r="AT238" s="71">
        <v>0</v>
      </c>
      <c r="AU238" s="71"/>
      <c r="AV238" s="71">
        <v>0</v>
      </c>
      <c r="AW238" s="413">
        <v>0</v>
      </c>
      <c r="AX238" s="71">
        <v>0</v>
      </c>
      <c r="AY238" s="71">
        <v>0</v>
      </c>
      <c r="AZ238" s="71">
        <v>0</v>
      </c>
      <c r="BA238" s="68">
        <v>0</v>
      </c>
      <c r="BB238" s="68">
        <v>0</v>
      </c>
      <c r="BC238" s="72" t="s">
        <v>142</v>
      </c>
      <c r="BD238" s="68" t="s">
        <v>142</v>
      </c>
      <c r="BE238" s="73">
        <f t="shared" si="93"/>
        <v>912</v>
      </c>
      <c r="BF238" s="511">
        <f t="shared" si="95"/>
        <v>0</v>
      </c>
      <c r="BG238" s="114" t="e">
        <f t="shared" si="87"/>
        <v>#DIV/0!</v>
      </c>
      <c r="BH238" s="179" t="e">
        <f t="shared" si="96"/>
        <v>#DIV/0!</v>
      </c>
      <c r="BI238" s="76"/>
      <c r="BJ238" s="77"/>
      <c r="BK238" s="116">
        <f t="shared" si="97"/>
        <v>2622000</v>
      </c>
      <c r="BL238" s="136"/>
      <c r="BM238" s="137"/>
      <c r="BN238" s="137"/>
      <c r="BO238" s="136"/>
      <c r="BP238" s="137"/>
      <c r="BQ238" s="137"/>
      <c r="BR238" s="136"/>
      <c r="BS238" s="136"/>
      <c r="BT238" s="136"/>
      <c r="BU238" s="139"/>
      <c r="BV238" s="136"/>
      <c r="BW238" s="136"/>
      <c r="BX238" s="109"/>
      <c r="BY238" s="187"/>
      <c r="BZ238" s="187"/>
      <c r="CA238" s="187"/>
      <c r="CB238" s="188"/>
      <c r="CC238" s="239"/>
      <c r="CD238" s="225"/>
      <c r="CE238" s="225"/>
      <c r="CF238" s="225"/>
      <c r="CG238" s="225"/>
      <c r="CH238" s="225"/>
      <c r="CI238" s="240"/>
      <c r="CJ238" s="241"/>
      <c r="CK238" s="225"/>
      <c r="CL238" s="225"/>
      <c r="CM238" s="225"/>
      <c r="CN238" s="225"/>
      <c r="CO238" s="225"/>
      <c r="CP238" s="240"/>
      <c r="CQ238" s="125"/>
      <c r="CR238" s="94"/>
      <c r="CS238" s="95"/>
      <c r="CT238" s="95"/>
      <c r="CU238" s="95"/>
      <c r="CV238" s="95"/>
      <c r="CW238" s="95"/>
      <c r="CX238" s="95"/>
      <c r="CY238" s="95"/>
      <c r="CZ238" s="95"/>
      <c r="DA238" s="95"/>
      <c r="DB238" s="95"/>
      <c r="DC238" s="95"/>
      <c r="DD238" s="95"/>
      <c r="DE238" s="95"/>
      <c r="DF238" s="96"/>
      <c r="DG238" s="97"/>
      <c r="DH238" s="95"/>
      <c r="DI238" s="95"/>
      <c r="DJ238" s="95"/>
      <c r="DK238" s="95"/>
      <c r="DL238" s="96"/>
      <c r="DM238" s="95"/>
      <c r="DN238" s="95"/>
      <c r="DO238" s="95"/>
      <c r="DP238" s="95"/>
      <c r="DQ238" s="95"/>
      <c r="DR238" s="95"/>
    </row>
    <row r="239" spans="1:122" s="57" customFormat="1" ht="38.25" hidden="1">
      <c r="A239" s="99" t="s">
        <v>69</v>
      </c>
      <c r="B239" s="100" t="s">
        <v>787</v>
      </c>
      <c r="C239" s="102" t="s">
        <v>788</v>
      </c>
      <c r="D239" s="99" t="s">
        <v>77</v>
      </c>
      <c r="E239" s="102">
        <v>27</v>
      </c>
      <c r="F239" s="102" t="s">
        <v>789</v>
      </c>
      <c r="G239" s="102"/>
      <c r="H239" s="165" t="s">
        <v>767</v>
      </c>
      <c r="I239" s="68">
        <v>88000</v>
      </c>
      <c r="J239" s="68">
        <v>88</v>
      </c>
      <c r="K239" s="68" t="s">
        <v>115</v>
      </c>
      <c r="L239" s="102">
        <v>1979</v>
      </c>
      <c r="M239" s="102"/>
      <c r="N239" s="68">
        <f t="shared" si="94"/>
        <v>7515</v>
      </c>
      <c r="O239" s="68">
        <v>0</v>
      </c>
      <c r="P239" s="68">
        <v>0</v>
      </c>
      <c r="Q239" s="68">
        <v>0</v>
      </c>
      <c r="R239" s="68">
        <v>0</v>
      </c>
      <c r="S239" s="68">
        <v>0</v>
      </c>
      <c r="T239" s="68">
        <v>0</v>
      </c>
      <c r="U239" s="68">
        <v>0</v>
      </c>
      <c r="V239" s="68">
        <v>0</v>
      </c>
      <c r="W239" s="68">
        <v>0</v>
      </c>
      <c r="X239" s="68">
        <v>7515</v>
      </c>
      <c r="Y239" s="68">
        <v>7072</v>
      </c>
      <c r="Z239" s="68">
        <v>333</v>
      </c>
      <c r="AA239" s="68">
        <v>35</v>
      </c>
      <c r="AB239" s="68">
        <v>0</v>
      </c>
      <c r="AC239" s="68">
        <v>0</v>
      </c>
      <c r="AD239" s="68"/>
      <c r="AE239" s="68"/>
      <c r="AF239" s="68">
        <v>3</v>
      </c>
      <c r="AG239" s="68">
        <v>0</v>
      </c>
      <c r="AH239" s="68"/>
      <c r="AI239" s="68">
        <v>0</v>
      </c>
      <c r="AJ239" s="103"/>
      <c r="AK239" s="104"/>
      <c r="AL239" s="68"/>
      <c r="AM239" s="68"/>
      <c r="AN239" s="67" t="s">
        <v>790</v>
      </c>
      <c r="AO239" s="68" t="s">
        <v>791</v>
      </c>
      <c r="AP239" s="68">
        <f t="shared" si="102"/>
        <v>7515</v>
      </c>
      <c r="AQ239" s="69">
        <v>0</v>
      </c>
      <c r="AR239" s="105">
        <v>5903</v>
      </c>
      <c r="AS239" s="71">
        <v>171</v>
      </c>
      <c r="AT239" s="71">
        <v>424</v>
      </c>
      <c r="AU239" s="71"/>
      <c r="AV239" s="68"/>
      <c r="AW239" s="413">
        <v>483</v>
      </c>
      <c r="AX239" s="71"/>
      <c r="AY239" s="71">
        <v>534</v>
      </c>
      <c r="AZ239" s="71">
        <v>0</v>
      </c>
      <c r="BA239" s="71">
        <v>0</v>
      </c>
      <c r="BB239" s="68">
        <v>0</v>
      </c>
      <c r="BC239" s="145"/>
      <c r="BD239" s="228" t="s">
        <v>792</v>
      </c>
      <c r="BE239" s="73">
        <f t="shared" si="93"/>
        <v>7515</v>
      </c>
      <c r="BF239" s="511">
        <f t="shared" si="95"/>
        <v>5.642049234863606E-2</v>
      </c>
      <c r="BG239" s="114" t="e">
        <f t="shared" si="87"/>
        <v>#DIV/0!</v>
      </c>
      <c r="BH239" s="179" t="e">
        <f t="shared" si="96"/>
        <v>#DIV/0!</v>
      </c>
      <c r="BI239" s="76"/>
      <c r="BJ239" s="77"/>
      <c r="BK239" s="116">
        <f t="shared" si="97"/>
        <v>21605625</v>
      </c>
      <c r="BL239" s="117">
        <v>2463325.6127999998</v>
      </c>
      <c r="BM239" s="118">
        <f t="shared" si="88"/>
        <v>0.11401316151696606</v>
      </c>
      <c r="BN239" s="119" t="str">
        <f t="shared" si="98"/>
        <v>A</v>
      </c>
      <c r="BO239" s="120">
        <v>402479.99794573925</v>
      </c>
      <c r="BP239" s="118">
        <f t="shared" si="89"/>
        <v>1.8628482071022672E-2</v>
      </c>
      <c r="BQ239" s="119" t="str">
        <f t="shared" si="99"/>
        <v>A</v>
      </c>
      <c r="BR239" s="238">
        <v>898269</v>
      </c>
      <c r="BS239" s="118">
        <f t="shared" si="90"/>
        <v>4.1575700772368308E-2</v>
      </c>
      <c r="BT239" s="119" t="str">
        <f t="shared" si="100"/>
        <v>A</v>
      </c>
      <c r="BU239" s="122">
        <f t="shared" si="91"/>
        <v>3764074.6107457392</v>
      </c>
      <c r="BV239" s="118">
        <f t="shared" si="92"/>
        <v>0.17421734436035705</v>
      </c>
      <c r="BW239" s="119" t="str">
        <f t="shared" si="101"/>
        <v>A</v>
      </c>
      <c r="BX239" s="109"/>
      <c r="BY239" s="123"/>
      <c r="BZ239" s="123"/>
      <c r="CA239" s="123"/>
      <c r="CB239" s="124"/>
      <c r="CC239" s="239"/>
      <c r="CD239" s="225"/>
      <c r="CE239" s="225"/>
      <c r="CF239" s="225"/>
      <c r="CG239" s="225"/>
      <c r="CH239" s="225"/>
      <c r="CI239" s="240"/>
      <c r="CJ239" s="241"/>
      <c r="CK239" s="225"/>
      <c r="CL239" s="225"/>
      <c r="CM239" s="225"/>
      <c r="CN239" s="225"/>
      <c r="CO239" s="225"/>
      <c r="CP239" s="240"/>
      <c r="CQ239" s="125"/>
      <c r="CR239" s="94"/>
      <c r="CS239" s="95"/>
      <c r="CT239" s="95"/>
      <c r="CU239" s="95"/>
      <c r="CV239" s="95"/>
      <c r="CW239" s="95"/>
      <c r="CX239" s="95"/>
      <c r="CY239" s="95"/>
      <c r="CZ239" s="95"/>
      <c r="DA239" s="95"/>
      <c r="DB239" s="95"/>
      <c r="DC239" s="95"/>
      <c r="DD239" s="95"/>
      <c r="DE239" s="95"/>
      <c r="DF239" s="96"/>
      <c r="DG239" s="97"/>
      <c r="DH239" s="95"/>
      <c r="DI239" s="95"/>
      <c r="DJ239" s="95"/>
      <c r="DK239" s="95"/>
      <c r="DL239" s="96"/>
      <c r="DM239" s="95"/>
      <c r="DN239" s="95"/>
      <c r="DO239" s="95"/>
      <c r="DP239" s="95"/>
      <c r="DQ239" s="95"/>
      <c r="DR239" s="95"/>
    </row>
    <row r="240" spans="1:122" s="57" customFormat="1" ht="38.25" hidden="1">
      <c r="A240" s="99" t="s">
        <v>69</v>
      </c>
      <c r="B240" s="100" t="s">
        <v>787</v>
      </c>
      <c r="C240" s="102" t="s">
        <v>793</v>
      </c>
      <c r="D240" s="99" t="s">
        <v>77</v>
      </c>
      <c r="E240" s="102">
        <v>27</v>
      </c>
      <c r="F240" s="102" t="s">
        <v>789</v>
      </c>
      <c r="G240" s="102"/>
      <c r="H240" s="165" t="s">
        <v>767</v>
      </c>
      <c r="I240" s="68">
        <v>88000</v>
      </c>
      <c r="J240" s="68">
        <v>88</v>
      </c>
      <c r="K240" s="68" t="s">
        <v>115</v>
      </c>
      <c r="L240" s="102">
        <v>2005</v>
      </c>
      <c r="M240" s="102"/>
      <c r="N240" s="68">
        <f t="shared" si="94"/>
        <v>1588</v>
      </c>
      <c r="O240" s="68">
        <v>0</v>
      </c>
      <c r="P240" s="68">
        <v>0</v>
      </c>
      <c r="Q240" s="68">
        <v>0</v>
      </c>
      <c r="R240" s="68">
        <v>0</v>
      </c>
      <c r="S240" s="68">
        <v>0</v>
      </c>
      <c r="T240" s="68">
        <v>0</v>
      </c>
      <c r="U240" s="68">
        <v>0</v>
      </c>
      <c r="V240" s="68">
        <v>0</v>
      </c>
      <c r="W240" s="68">
        <v>0</v>
      </c>
      <c r="X240" s="68">
        <v>1588</v>
      </c>
      <c r="Y240" s="68">
        <v>1223</v>
      </c>
      <c r="Z240" s="68">
        <v>121</v>
      </c>
      <c r="AA240" s="68">
        <v>0</v>
      </c>
      <c r="AB240" s="68">
        <v>0</v>
      </c>
      <c r="AC240" s="68">
        <v>0</v>
      </c>
      <c r="AD240" s="68"/>
      <c r="AE240" s="68"/>
      <c r="AF240" s="68">
        <v>2</v>
      </c>
      <c r="AG240" s="68">
        <v>1</v>
      </c>
      <c r="AH240" s="68"/>
      <c r="AI240" s="68">
        <v>0</v>
      </c>
      <c r="AJ240" s="103"/>
      <c r="AK240" s="104"/>
      <c r="AL240" s="68"/>
      <c r="AM240" s="68"/>
      <c r="AN240" s="67" t="s">
        <v>794</v>
      </c>
      <c r="AO240" s="68" t="s">
        <v>791</v>
      </c>
      <c r="AP240" s="68">
        <f t="shared" si="102"/>
        <v>1588</v>
      </c>
      <c r="AQ240" s="69"/>
      <c r="AR240" s="105">
        <v>1011</v>
      </c>
      <c r="AS240" s="71">
        <v>30</v>
      </c>
      <c r="AT240" s="71">
        <v>120</v>
      </c>
      <c r="AU240" s="71"/>
      <c r="AV240" s="166"/>
      <c r="AW240" s="565">
        <v>200</v>
      </c>
      <c r="AX240" s="71"/>
      <c r="AY240" s="71"/>
      <c r="AZ240" s="71"/>
      <c r="BA240" s="71"/>
      <c r="BB240" s="68"/>
      <c r="BC240" s="72"/>
      <c r="BD240" s="68"/>
      <c r="BE240" s="73">
        <f t="shared" si="93"/>
        <v>1361</v>
      </c>
      <c r="BF240" s="511">
        <f t="shared" si="95"/>
        <v>8.8170462894930204E-2</v>
      </c>
      <c r="BG240" s="114" t="e">
        <f t="shared" si="87"/>
        <v>#DIV/0!</v>
      </c>
      <c r="BH240" s="179" t="e">
        <f t="shared" si="96"/>
        <v>#DIV/0!</v>
      </c>
      <c r="BI240" s="76"/>
      <c r="BJ240" s="77"/>
      <c r="BK240" s="116">
        <f t="shared" si="97"/>
        <v>3912875</v>
      </c>
      <c r="BL240" s="117">
        <v>142618.69440000001</v>
      </c>
      <c r="BM240" s="118">
        <f t="shared" si="88"/>
        <v>3.644856899338722E-2</v>
      </c>
      <c r="BN240" s="119" t="str">
        <f t="shared" si="98"/>
        <v>A</v>
      </c>
      <c r="BO240" s="120">
        <v>83508.618959999993</v>
      </c>
      <c r="BP240" s="118">
        <f t="shared" si="89"/>
        <v>2.1342010404114618E-2</v>
      </c>
      <c r="BQ240" s="119" t="str">
        <f t="shared" si="99"/>
        <v>A</v>
      </c>
      <c r="BR240" s="238">
        <v>0</v>
      </c>
      <c r="BS240" s="118">
        <f t="shared" si="90"/>
        <v>0</v>
      </c>
      <c r="BT240" s="119" t="s">
        <v>97</v>
      </c>
      <c r="BU240" s="122">
        <f t="shared" si="91"/>
        <v>226127.31336</v>
      </c>
      <c r="BV240" s="118">
        <f t="shared" si="92"/>
        <v>5.7790579397501839E-2</v>
      </c>
      <c r="BW240" s="119" t="str">
        <f t="shared" si="101"/>
        <v>A</v>
      </c>
      <c r="BX240" s="109"/>
      <c r="BY240" s="123"/>
      <c r="BZ240" s="123"/>
      <c r="CA240" s="123"/>
      <c r="CB240" s="124"/>
      <c r="CC240" s="239"/>
      <c r="CD240" s="225"/>
      <c r="CE240" s="225"/>
      <c r="CF240" s="225"/>
      <c r="CG240" s="225"/>
      <c r="CH240" s="225"/>
      <c r="CI240" s="240"/>
      <c r="CJ240" s="241"/>
      <c r="CK240" s="225"/>
      <c r="CL240" s="225"/>
      <c r="CM240" s="225"/>
      <c r="CN240" s="225"/>
      <c r="CO240" s="225"/>
      <c r="CP240" s="240"/>
      <c r="CQ240" s="125"/>
      <c r="CR240" s="94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6"/>
      <c r="DG240" s="97"/>
      <c r="DH240" s="95"/>
      <c r="DI240" s="95"/>
      <c r="DJ240" s="95"/>
      <c r="DK240" s="95"/>
      <c r="DL240" s="96"/>
      <c r="DM240" s="95"/>
      <c r="DN240" s="95"/>
      <c r="DO240" s="95"/>
      <c r="DP240" s="95"/>
      <c r="DQ240" s="95"/>
      <c r="DR240" s="95"/>
    </row>
    <row r="241" spans="1:122" s="57" customFormat="1" ht="38.25" hidden="1">
      <c r="A241" s="99" t="s">
        <v>69</v>
      </c>
      <c r="B241" s="100" t="s">
        <v>787</v>
      </c>
      <c r="C241" s="102" t="s">
        <v>795</v>
      </c>
      <c r="D241" s="99" t="s">
        <v>77</v>
      </c>
      <c r="E241" s="102">
        <v>27</v>
      </c>
      <c r="F241" s="102" t="s">
        <v>789</v>
      </c>
      <c r="G241" s="102"/>
      <c r="H241" s="165" t="s">
        <v>767</v>
      </c>
      <c r="I241" s="68">
        <v>88000</v>
      </c>
      <c r="J241" s="68">
        <v>88</v>
      </c>
      <c r="K241" s="68" t="s">
        <v>115</v>
      </c>
      <c r="L241" s="102">
        <v>2005</v>
      </c>
      <c r="M241" s="102"/>
      <c r="N241" s="68">
        <f t="shared" si="94"/>
        <v>764</v>
      </c>
      <c r="O241" s="68">
        <v>0</v>
      </c>
      <c r="P241" s="68">
        <v>0</v>
      </c>
      <c r="Q241" s="68">
        <v>0</v>
      </c>
      <c r="R241" s="68">
        <v>0</v>
      </c>
      <c r="S241" s="68">
        <v>0</v>
      </c>
      <c r="T241" s="68">
        <v>0</v>
      </c>
      <c r="U241" s="68">
        <v>0</v>
      </c>
      <c r="V241" s="68">
        <v>0</v>
      </c>
      <c r="W241" s="68">
        <v>0</v>
      </c>
      <c r="X241" s="68">
        <v>764</v>
      </c>
      <c r="Y241" s="68">
        <v>646</v>
      </c>
      <c r="Z241" s="68">
        <v>0</v>
      </c>
      <c r="AA241" s="68">
        <v>0</v>
      </c>
      <c r="AB241" s="68">
        <v>0</v>
      </c>
      <c r="AC241" s="68">
        <v>0</v>
      </c>
      <c r="AD241" s="68"/>
      <c r="AE241" s="68"/>
      <c r="AF241" s="68">
        <v>2</v>
      </c>
      <c r="AG241" s="68">
        <v>0</v>
      </c>
      <c r="AH241" s="68"/>
      <c r="AI241" s="68">
        <v>0</v>
      </c>
      <c r="AJ241" s="103"/>
      <c r="AK241" s="104"/>
      <c r="AL241" s="68"/>
      <c r="AM241" s="68"/>
      <c r="AN241" s="67" t="s">
        <v>796</v>
      </c>
      <c r="AO241" s="68" t="s">
        <v>791</v>
      </c>
      <c r="AP241" s="68">
        <f t="shared" si="102"/>
        <v>764</v>
      </c>
      <c r="AQ241" s="69"/>
      <c r="AR241" s="105">
        <v>742</v>
      </c>
      <c r="AS241" s="71">
        <v>0</v>
      </c>
      <c r="AT241" s="71">
        <v>10</v>
      </c>
      <c r="AU241" s="71"/>
      <c r="AV241" s="68"/>
      <c r="AW241" s="166"/>
      <c r="AX241" s="71">
        <v>0</v>
      </c>
      <c r="AY241" s="71">
        <v>0</v>
      </c>
      <c r="AZ241" s="71"/>
      <c r="BA241" s="71"/>
      <c r="BB241" s="68"/>
      <c r="BC241" s="72"/>
      <c r="BD241" s="68"/>
      <c r="BE241" s="73">
        <f t="shared" si="93"/>
        <v>752</v>
      </c>
      <c r="BF241" s="511">
        <f t="shared" si="95"/>
        <v>1.3297872340425532E-2</v>
      </c>
      <c r="BG241" s="114" t="e">
        <f t="shared" si="87"/>
        <v>#DIV/0!</v>
      </c>
      <c r="BH241" s="179" t="e">
        <f t="shared" si="96"/>
        <v>#DIV/0!</v>
      </c>
      <c r="BI241" s="76"/>
      <c r="BJ241" s="77"/>
      <c r="BK241" s="116">
        <f t="shared" si="97"/>
        <v>2162000</v>
      </c>
      <c r="BL241" s="117">
        <v>229936.26239999998</v>
      </c>
      <c r="BM241" s="118">
        <f t="shared" si="88"/>
        <v>0.10635349787234041</v>
      </c>
      <c r="BN241" s="119" t="str">
        <f t="shared" si="98"/>
        <v>A</v>
      </c>
      <c r="BO241" s="120">
        <v>40901.820518260829</v>
      </c>
      <c r="BP241" s="118">
        <f t="shared" si="89"/>
        <v>1.8918510878011486E-2</v>
      </c>
      <c r="BQ241" s="119" t="str">
        <f t="shared" si="99"/>
        <v>A</v>
      </c>
      <c r="BR241" s="238">
        <v>197257</v>
      </c>
      <c r="BS241" s="118">
        <f t="shared" si="90"/>
        <v>9.1238205365402406E-2</v>
      </c>
      <c r="BT241" s="119" t="str">
        <f t="shared" si="100"/>
        <v>A</v>
      </c>
      <c r="BU241" s="122">
        <f t="shared" si="91"/>
        <v>468095.08291826083</v>
      </c>
      <c r="BV241" s="118">
        <f t="shared" si="92"/>
        <v>0.2165102141157543</v>
      </c>
      <c r="BW241" s="119" t="str">
        <f t="shared" si="101"/>
        <v>B</v>
      </c>
      <c r="BX241" s="109"/>
      <c r="BY241" s="123"/>
      <c r="BZ241" s="123"/>
      <c r="CA241" s="123"/>
      <c r="CB241" s="124"/>
      <c r="CC241" s="239"/>
      <c r="CD241" s="225"/>
      <c r="CE241" s="225"/>
      <c r="CF241" s="225"/>
      <c r="CG241" s="225"/>
      <c r="CH241" s="225"/>
      <c r="CI241" s="240"/>
      <c r="CJ241" s="241"/>
      <c r="CK241" s="225"/>
      <c r="CL241" s="225"/>
      <c r="CM241" s="225"/>
      <c r="CN241" s="225"/>
      <c r="CO241" s="225"/>
      <c r="CP241" s="240"/>
      <c r="CQ241" s="125"/>
      <c r="CR241" s="94"/>
      <c r="CS241" s="95"/>
      <c r="CT241" s="95"/>
      <c r="CU241" s="95"/>
      <c r="CV241" s="95"/>
      <c r="CW241" s="95"/>
      <c r="CX241" s="95"/>
      <c r="CY241" s="95"/>
      <c r="CZ241" s="95"/>
      <c r="DA241" s="95"/>
      <c r="DB241" s="95"/>
      <c r="DC241" s="95"/>
      <c r="DD241" s="95"/>
      <c r="DE241" s="95"/>
      <c r="DF241" s="96"/>
      <c r="DG241" s="97"/>
      <c r="DH241" s="95"/>
      <c r="DI241" s="95"/>
      <c r="DJ241" s="95"/>
      <c r="DK241" s="95"/>
      <c r="DL241" s="96"/>
      <c r="DM241" s="95"/>
      <c r="DN241" s="95"/>
      <c r="DO241" s="95"/>
      <c r="DP241" s="95"/>
      <c r="DQ241" s="95"/>
      <c r="DR241" s="95"/>
    </row>
    <row r="242" spans="1:122" s="57" customFormat="1" ht="38.25" hidden="1">
      <c r="A242" s="99" t="s">
        <v>69</v>
      </c>
      <c r="B242" s="100" t="s">
        <v>787</v>
      </c>
      <c r="C242" s="102" t="s">
        <v>797</v>
      </c>
      <c r="D242" s="99" t="s">
        <v>243</v>
      </c>
      <c r="E242" s="102">
        <v>27</v>
      </c>
      <c r="F242" s="102" t="s">
        <v>789</v>
      </c>
      <c r="G242" s="102"/>
      <c r="H242" s="165" t="s">
        <v>767</v>
      </c>
      <c r="I242" s="68">
        <v>88000</v>
      </c>
      <c r="J242" s="68">
        <v>88</v>
      </c>
      <c r="K242" s="68" t="s">
        <v>115</v>
      </c>
      <c r="L242" s="102">
        <v>1987</v>
      </c>
      <c r="M242" s="102"/>
      <c r="N242" s="68">
        <f t="shared" si="94"/>
        <v>2062</v>
      </c>
      <c r="O242" s="68">
        <v>0</v>
      </c>
      <c r="P242" s="68">
        <v>0</v>
      </c>
      <c r="Q242" s="68">
        <v>0</v>
      </c>
      <c r="R242" s="68">
        <v>0</v>
      </c>
      <c r="S242" s="68">
        <v>0</v>
      </c>
      <c r="T242" s="68">
        <v>0</v>
      </c>
      <c r="U242" s="68">
        <v>0</v>
      </c>
      <c r="V242" s="68">
        <v>0</v>
      </c>
      <c r="W242" s="68">
        <v>0</v>
      </c>
      <c r="X242" s="68">
        <v>2062</v>
      </c>
      <c r="Y242" s="68">
        <v>1583</v>
      </c>
      <c r="Z242" s="68">
        <v>70</v>
      </c>
      <c r="AA242" s="68">
        <v>70</v>
      </c>
      <c r="AB242" s="68">
        <v>0</v>
      </c>
      <c r="AC242" s="68">
        <v>0</v>
      </c>
      <c r="AD242" s="68"/>
      <c r="AE242" s="68"/>
      <c r="AF242" s="68">
        <v>2</v>
      </c>
      <c r="AG242" s="68">
        <v>1</v>
      </c>
      <c r="AH242" s="68"/>
      <c r="AI242" s="68">
        <v>0</v>
      </c>
      <c r="AJ242" s="103"/>
      <c r="AK242" s="104"/>
      <c r="AL242" s="68"/>
      <c r="AM242" s="68"/>
      <c r="AN242" s="67" t="s">
        <v>798</v>
      </c>
      <c r="AO242" s="166" t="s">
        <v>799</v>
      </c>
      <c r="AP242" s="68">
        <f t="shared" si="102"/>
        <v>2062</v>
      </c>
      <c r="AQ242" s="69"/>
      <c r="AR242" s="453">
        <v>128</v>
      </c>
      <c r="AS242" s="71">
        <v>918</v>
      </c>
      <c r="AT242" s="166">
        <v>97</v>
      </c>
      <c r="AU242" s="166"/>
      <c r="AV242" s="71"/>
      <c r="AW242" s="71">
        <v>544</v>
      </c>
      <c r="AX242" s="166">
        <v>0</v>
      </c>
      <c r="AY242" s="166">
        <v>0</v>
      </c>
      <c r="AZ242" s="71"/>
      <c r="BA242" s="166">
        <v>0</v>
      </c>
      <c r="BB242" s="68"/>
      <c r="BC242" s="145">
        <v>370</v>
      </c>
      <c r="BD242" s="228" t="s">
        <v>792</v>
      </c>
      <c r="BE242" s="73">
        <f t="shared" si="93"/>
        <v>2057</v>
      </c>
      <c r="BF242" s="511">
        <f t="shared" si="95"/>
        <v>4.7156052503646087E-2</v>
      </c>
      <c r="BG242" s="114" t="e">
        <f t="shared" si="87"/>
        <v>#DIV/0!</v>
      </c>
      <c r="BH242" s="179" t="e">
        <f t="shared" si="96"/>
        <v>#DIV/0!</v>
      </c>
      <c r="BI242" s="76"/>
      <c r="BJ242" s="77"/>
      <c r="BK242" s="116">
        <f t="shared" si="97"/>
        <v>5913875</v>
      </c>
      <c r="BL242" s="117">
        <v>321458.00960000005</v>
      </c>
      <c r="BM242" s="118">
        <f t="shared" si="88"/>
        <v>5.4356578317938754E-2</v>
      </c>
      <c r="BN242" s="119" t="str">
        <f t="shared" si="98"/>
        <v>A</v>
      </c>
      <c r="BO242" s="120">
        <v>26237.560960000003</v>
      </c>
      <c r="BP242" s="118">
        <f t="shared" si="89"/>
        <v>4.4366106757413714E-3</v>
      </c>
      <c r="BQ242" s="119" t="str">
        <f t="shared" si="99"/>
        <v>A</v>
      </c>
      <c r="BR242" s="232">
        <v>15818</v>
      </c>
      <c r="BS242" s="118">
        <f t="shared" si="90"/>
        <v>2.6747268077191352E-3</v>
      </c>
      <c r="BT242" s="119" t="str">
        <f t="shared" si="100"/>
        <v>A</v>
      </c>
      <c r="BU242" s="122">
        <f t="shared" si="91"/>
        <v>363513.57056000002</v>
      </c>
      <c r="BV242" s="118">
        <f t="shared" si="92"/>
        <v>6.1467915801399257E-2</v>
      </c>
      <c r="BW242" s="119" t="str">
        <f t="shared" si="101"/>
        <v>A</v>
      </c>
      <c r="BX242" s="109"/>
      <c r="BY242" s="123"/>
      <c r="BZ242" s="123"/>
      <c r="CA242" s="123"/>
      <c r="CB242" s="124"/>
      <c r="CC242" s="239"/>
      <c r="CD242" s="225"/>
      <c r="CE242" s="225"/>
      <c r="CF242" s="225"/>
      <c r="CG242" s="225"/>
      <c r="CH242" s="225"/>
      <c r="CI242" s="240"/>
      <c r="CJ242" s="241"/>
      <c r="CK242" s="225"/>
      <c r="CL242" s="225"/>
      <c r="CM242" s="225"/>
      <c r="CN242" s="225"/>
      <c r="CO242" s="225"/>
      <c r="CP242" s="240"/>
      <c r="CQ242" s="125"/>
      <c r="CR242" s="94"/>
      <c r="CS242" s="95"/>
      <c r="CT242" s="95"/>
      <c r="CU242" s="95"/>
      <c r="CV242" s="95"/>
      <c r="CW242" s="95"/>
      <c r="CX242" s="95"/>
      <c r="CY242" s="95"/>
      <c r="CZ242" s="95"/>
      <c r="DA242" s="95"/>
      <c r="DB242" s="95"/>
      <c r="DC242" s="95"/>
      <c r="DD242" s="95"/>
      <c r="DE242" s="95"/>
      <c r="DF242" s="96"/>
      <c r="DG242" s="97"/>
      <c r="DH242" s="95"/>
      <c r="DI242" s="95"/>
      <c r="DJ242" s="95"/>
      <c r="DK242" s="95"/>
      <c r="DL242" s="96"/>
      <c r="DM242" s="95"/>
      <c r="DN242" s="95"/>
      <c r="DO242" s="95"/>
      <c r="DP242" s="95"/>
      <c r="DQ242" s="95"/>
      <c r="DR242" s="95"/>
    </row>
    <row r="243" spans="1:122" s="57" customFormat="1" ht="38.25" hidden="1">
      <c r="A243" s="99" t="s">
        <v>69</v>
      </c>
      <c r="B243" s="100" t="s">
        <v>787</v>
      </c>
      <c r="C243" s="102" t="s">
        <v>800</v>
      </c>
      <c r="D243" s="99" t="s">
        <v>77</v>
      </c>
      <c r="E243" s="102">
        <v>27</v>
      </c>
      <c r="F243" s="102" t="s">
        <v>789</v>
      </c>
      <c r="G243" s="102"/>
      <c r="H243" s="165" t="s">
        <v>767</v>
      </c>
      <c r="I243" s="68">
        <v>88000</v>
      </c>
      <c r="J243" s="68">
        <v>88</v>
      </c>
      <c r="K243" s="68" t="s">
        <v>115</v>
      </c>
      <c r="L243" s="102">
        <v>2005</v>
      </c>
      <c r="M243" s="102"/>
      <c r="N243" s="68">
        <f t="shared" si="94"/>
        <v>4526</v>
      </c>
      <c r="O243" s="68">
        <v>0</v>
      </c>
      <c r="P243" s="68">
        <v>0</v>
      </c>
      <c r="Q243" s="68">
        <v>0</v>
      </c>
      <c r="R243" s="68">
        <v>0</v>
      </c>
      <c r="S243" s="68">
        <v>0</v>
      </c>
      <c r="T243" s="68">
        <v>0</v>
      </c>
      <c r="U243" s="68">
        <v>0</v>
      </c>
      <c r="V243" s="68">
        <v>0</v>
      </c>
      <c r="W243" s="68">
        <v>0</v>
      </c>
      <c r="X243" s="68">
        <v>4526</v>
      </c>
      <c r="Y243" s="68">
        <v>3999</v>
      </c>
      <c r="Z243" s="68">
        <v>30</v>
      </c>
      <c r="AA243" s="68">
        <v>0</v>
      </c>
      <c r="AB243" s="68">
        <v>0</v>
      </c>
      <c r="AC243" s="68">
        <v>0</v>
      </c>
      <c r="AD243" s="68"/>
      <c r="AE243" s="68"/>
      <c r="AF243" s="68">
        <v>2</v>
      </c>
      <c r="AG243" s="68">
        <v>0</v>
      </c>
      <c r="AH243" s="68"/>
      <c r="AI243" s="68">
        <v>0</v>
      </c>
      <c r="AJ243" s="103"/>
      <c r="AK243" s="104"/>
      <c r="AL243" s="68"/>
      <c r="AM243" s="68"/>
      <c r="AN243" s="67" t="s">
        <v>801</v>
      </c>
      <c r="AO243" s="68"/>
      <c r="AP243" s="68">
        <f t="shared" si="102"/>
        <v>4526</v>
      </c>
      <c r="AQ243" s="69"/>
      <c r="AR243" s="105">
        <v>979</v>
      </c>
      <c r="AS243" s="71">
        <v>2532</v>
      </c>
      <c r="AT243" s="71">
        <v>278</v>
      </c>
      <c r="AU243" s="71"/>
      <c r="AV243" s="71"/>
      <c r="AW243" s="413">
        <v>536</v>
      </c>
      <c r="AX243" s="71"/>
      <c r="AY243" s="71">
        <v>30</v>
      </c>
      <c r="AZ243" s="71"/>
      <c r="BA243" s="71"/>
      <c r="BB243" s="68"/>
      <c r="BC243" s="145">
        <v>171</v>
      </c>
      <c r="BD243" s="68" t="s">
        <v>120</v>
      </c>
      <c r="BE243" s="73">
        <f t="shared" si="93"/>
        <v>4526</v>
      </c>
      <c r="BF243" s="511">
        <f t="shared" si="95"/>
        <v>6.1422889969067612E-2</v>
      </c>
      <c r="BG243" s="114" t="e">
        <f t="shared" si="87"/>
        <v>#DIV/0!</v>
      </c>
      <c r="BH243" s="179" t="e">
        <f t="shared" si="96"/>
        <v>#DIV/0!</v>
      </c>
      <c r="BI243" s="76"/>
      <c r="BJ243" s="77"/>
      <c r="BK243" s="116">
        <f t="shared" si="97"/>
        <v>13012250</v>
      </c>
      <c r="BL243" s="117">
        <v>387107.88479999994</v>
      </c>
      <c r="BM243" s="118">
        <f t="shared" si="88"/>
        <v>2.9749496420680508E-2</v>
      </c>
      <c r="BN243" s="119" t="str">
        <f t="shared" si="98"/>
        <v>A</v>
      </c>
      <c r="BO243" s="120">
        <v>96157.694359999994</v>
      </c>
      <c r="BP243" s="118">
        <f t="shared" si="89"/>
        <v>7.3897822713212546E-3</v>
      </c>
      <c r="BQ243" s="119" t="str">
        <f t="shared" si="99"/>
        <v>A</v>
      </c>
      <c r="BR243" s="238">
        <v>24606</v>
      </c>
      <c r="BS243" s="118">
        <f t="shared" si="90"/>
        <v>1.8909873388537723E-3</v>
      </c>
      <c r="BT243" s="119" t="str">
        <f t="shared" si="100"/>
        <v>A</v>
      </c>
      <c r="BU243" s="122">
        <f t="shared" si="91"/>
        <v>507871.57915999996</v>
      </c>
      <c r="BV243" s="118">
        <f t="shared" si="92"/>
        <v>3.9030266030855534E-2</v>
      </c>
      <c r="BW243" s="119" t="str">
        <f t="shared" si="101"/>
        <v>A</v>
      </c>
      <c r="BX243" s="109"/>
      <c r="BY243" s="123"/>
      <c r="BZ243" s="123"/>
      <c r="CA243" s="123"/>
      <c r="CB243" s="124"/>
      <c r="CC243" s="239"/>
      <c r="CD243" s="225"/>
      <c r="CE243" s="225"/>
      <c r="CF243" s="225"/>
      <c r="CG243" s="225"/>
      <c r="CH243" s="225"/>
      <c r="CI243" s="240"/>
      <c r="CJ243" s="241"/>
      <c r="CK243" s="225"/>
      <c r="CL243" s="225"/>
      <c r="CM243" s="225"/>
      <c r="CN243" s="225"/>
      <c r="CO243" s="225"/>
      <c r="CP243" s="240"/>
      <c r="CQ243" s="125"/>
      <c r="CR243" s="94"/>
      <c r="CS243" s="95"/>
      <c r="CT243" s="95"/>
      <c r="CU243" s="95"/>
      <c r="CV243" s="95"/>
      <c r="CW243" s="95"/>
      <c r="CX243" s="95"/>
      <c r="CY243" s="95"/>
      <c r="CZ243" s="95"/>
      <c r="DA243" s="95"/>
      <c r="DB243" s="95"/>
      <c r="DC243" s="95"/>
      <c r="DD243" s="95"/>
      <c r="DE243" s="95"/>
      <c r="DF243" s="96"/>
      <c r="DG243" s="97"/>
      <c r="DH243" s="95"/>
      <c r="DI243" s="95"/>
      <c r="DJ243" s="95"/>
      <c r="DK243" s="95"/>
      <c r="DL243" s="96"/>
      <c r="DM243" s="95"/>
      <c r="DN243" s="95"/>
      <c r="DO243" s="95"/>
      <c r="DP243" s="95"/>
      <c r="DQ243" s="95"/>
      <c r="DR243" s="95"/>
    </row>
    <row r="244" spans="1:122" s="57" customFormat="1" ht="25.5" hidden="1">
      <c r="A244" s="99" t="s">
        <v>69</v>
      </c>
      <c r="B244" s="100" t="s">
        <v>787</v>
      </c>
      <c r="C244" s="102" t="s">
        <v>802</v>
      </c>
      <c r="D244" s="99" t="s">
        <v>243</v>
      </c>
      <c r="E244" s="102">
        <v>27</v>
      </c>
      <c r="F244" s="102" t="s">
        <v>789</v>
      </c>
      <c r="G244" s="102"/>
      <c r="H244" s="165" t="s">
        <v>767</v>
      </c>
      <c r="I244" s="68">
        <v>88000</v>
      </c>
      <c r="J244" s="68">
        <v>88</v>
      </c>
      <c r="K244" s="68" t="s">
        <v>115</v>
      </c>
      <c r="L244" s="102">
        <v>2005</v>
      </c>
      <c r="M244" s="102"/>
      <c r="N244" s="68">
        <v>165</v>
      </c>
      <c r="O244" s="68">
        <v>0</v>
      </c>
      <c r="P244" s="68">
        <v>0</v>
      </c>
      <c r="Q244" s="68">
        <v>0</v>
      </c>
      <c r="R244" s="68">
        <v>0</v>
      </c>
      <c r="S244" s="68">
        <v>0</v>
      </c>
      <c r="T244" s="68">
        <v>0</v>
      </c>
      <c r="U244" s="68">
        <v>0</v>
      </c>
      <c r="V244" s="68">
        <v>0</v>
      </c>
      <c r="W244" s="68">
        <v>0</v>
      </c>
      <c r="X244" s="68">
        <v>199</v>
      </c>
      <c r="Y244" s="68">
        <v>12</v>
      </c>
      <c r="Z244" s="68">
        <v>0</v>
      </c>
      <c r="AA244" s="68">
        <v>0</v>
      </c>
      <c r="AB244" s="68">
        <v>0</v>
      </c>
      <c r="AC244" s="68">
        <v>0</v>
      </c>
      <c r="AD244" s="68"/>
      <c r="AE244" s="68"/>
      <c r="AF244" s="68">
        <v>3</v>
      </c>
      <c r="AG244" s="68">
        <v>1</v>
      </c>
      <c r="AH244" s="68"/>
      <c r="AI244" s="68">
        <v>0</v>
      </c>
      <c r="AJ244" s="103"/>
      <c r="AK244" s="104"/>
      <c r="AL244" s="68"/>
      <c r="AM244" s="68"/>
      <c r="AN244" s="67" t="s">
        <v>803</v>
      </c>
      <c r="AO244" s="68"/>
      <c r="AP244" s="68">
        <f t="shared" si="102"/>
        <v>199</v>
      </c>
      <c r="AQ244" s="69"/>
      <c r="AR244" s="105"/>
      <c r="AS244" s="71"/>
      <c r="AT244" s="71"/>
      <c r="AU244" s="71"/>
      <c r="AV244" s="71"/>
      <c r="AW244" s="413">
        <v>165</v>
      </c>
      <c r="AX244" s="71"/>
      <c r="AY244" s="71"/>
      <c r="AZ244" s="71"/>
      <c r="BA244" s="71"/>
      <c r="BB244" s="68"/>
      <c r="BC244" s="72"/>
      <c r="BD244" s="68"/>
      <c r="BE244" s="73">
        <f t="shared" si="93"/>
        <v>165</v>
      </c>
      <c r="BF244" s="511">
        <f t="shared" si="95"/>
        <v>0</v>
      </c>
      <c r="BG244" s="114" t="e">
        <f t="shared" si="87"/>
        <v>#DIV/0!</v>
      </c>
      <c r="BH244" s="179" t="e">
        <f t="shared" si="96"/>
        <v>#DIV/0!</v>
      </c>
      <c r="BI244" s="76"/>
      <c r="BJ244" s="77"/>
      <c r="BK244" s="116">
        <f t="shared" si="97"/>
        <v>474375</v>
      </c>
      <c r="BL244" s="117">
        <v>0</v>
      </c>
      <c r="BM244" s="118">
        <f t="shared" si="88"/>
        <v>0</v>
      </c>
      <c r="BN244" s="119" t="str">
        <f t="shared" si="98"/>
        <v>SO</v>
      </c>
      <c r="BO244" s="120">
        <v>0</v>
      </c>
      <c r="BP244" s="118">
        <f t="shared" si="89"/>
        <v>0</v>
      </c>
      <c r="BQ244" s="119" t="str">
        <f t="shared" si="99"/>
        <v>SO</v>
      </c>
      <c r="BR244" s="229">
        <v>0</v>
      </c>
      <c r="BS244" s="118">
        <f t="shared" si="90"/>
        <v>0</v>
      </c>
      <c r="BT244" s="119" t="str">
        <f t="shared" si="100"/>
        <v>SO</v>
      </c>
      <c r="BU244" s="122">
        <f t="shared" si="91"/>
        <v>0</v>
      </c>
      <c r="BV244" s="118">
        <f t="shared" si="92"/>
        <v>0</v>
      </c>
      <c r="BW244" s="119" t="str">
        <f t="shared" si="101"/>
        <v>SO</v>
      </c>
      <c r="BX244" s="109"/>
      <c r="BY244" s="123"/>
      <c r="BZ244" s="123"/>
      <c r="CA244" s="123"/>
      <c r="CB244" s="124"/>
      <c r="CC244" s="239"/>
      <c r="CD244" s="225"/>
      <c r="CE244" s="225"/>
      <c r="CF244" s="225"/>
      <c r="CG244" s="225"/>
      <c r="CH244" s="225"/>
      <c r="CI244" s="240"/>
      <c r="CJ244" s="241"/>
      <c r="CK244" s="225"/>
      <c r="CL244" s="225"/>
      <c r="CM244" s="225"/>
      <c r="CN244" s="225"/>
      <c r="CO244" s="225"/>
      <c r="CP244" s="240"/>
      <c r="CQ244" s="125"/>
      <c r="CR244" s="94"/>
      <c r="CS244" s="95"/>
      <c r="CT244" s="95"/>
      <c r="CU244" s="95"/>
      <c r="CV244" s="95"/>
      <c r="CW244" s="95"/>
      <c r="CX244" s="95"/>
      <c r="CY244" s="95"/>
      <c r="CZ244" s="95"/>
      <c r="DA244" s="95"/>
      <c r="DB244" s="95"/>
      <c r="DC244" s="95"/>
      <c r="DD244" s="95"/>
      <c r="DE244" s="95"/>
      <c r="DF244" s="96"/>
      <c r="DG244" s="97"/>
      <c r="DH244" s="95"/>
      <c r="DI244" s="95"/>
      <c r="DJ244" s="95"/>
      <c r="DK244" s="95"/>
      <c r="DL244" s="96"/>
      <c r="DM244" s="95"/>
      <c r="DN244" s="95"/>
      <c r="DO244" s="95"/>
      <c r="DP244" s="95"/>
      <c r="DQ244" s="95"/>
      <c r="DR244" s="95"/>
    </row>
    <row r="245" spans="1:122" s="57" customFormat="1" ht="25.5" hidden="1">
      <c r="A245" s="99" t="s">
        <v>69</v>
      </c>
      <c r="B245" s="100" t="s">
        <v>787</v>
      </c>
      <c r="C245" s="102" t="s">
        <v>804</v>
      </c>
      <c r="D245" s="99" t="s">
        <v>79</v>
      </c>
      <c r="E245" s="102">
        <v>27</v>
      </c>
      <c r="F245" s="102" t="s">
        <v>789</v>
      </c>
      <c r="G245" s="102"/>
      <c r="H245" s="165" t="s">
        <v>767</v>
      </c>
      <c r="I245" s="68">
        <v>88000</v>
      </c>
      <c r="J245" s="68">
        <v>88</v>
      </c>
      <c r="K245" s="68" t="s">
        <v>115</v>
      </c>
      <c r="L245" s="102">
        <v>1987</v>
      </c>
      <c r="M245" s="102"/>
      <c r="N245" s="68">
        <f t="shared" si="94"/>
        <v>111</v>
      </c>
      <c r="O245" s="68">
        <v>1</v>
      </c>
      <c r="P245" s="68">
        <v>0</v>
      </c>
      <c r="Q245" s="68">
        <v>0</v>
      </c>
      <c r="R245" s="68">
        <v>0</v>
      </c>
      <c r="S245" s="68">
        <v>0</v>
      </c>
      <c r="T245" s="68">
        <v>1</v>
      </c>
      <c r="U245" s="68">
        <v>0</v>
      </c>
      <c r="V245" s="68">
        <v>0</v>
      </c>
      <c r="W245" s="68">
        <v>0</v>
      </c>
      <c r="X245" s="68">
        <v>111</v>
      </c>
      <c r="Y245" s="68">
        <v>86</v>
      </c>
      <c r="Z245" s="68">
        <v>0</v>
      </c>
      <c r="AA245" s="68">
        <v>0</v>
      </c>
      <c r="AB245" s="68">
        <v>86</v>
      </c>
      <c r="AC245" s="68">
        <v>0</v>
      </c>
      <c r="AD245" s="68"/>
      <c r="AE245" s="68"/>
      <c r="AF245" s="68">
        <v>2</v>
      </c>
      <c r="AG245" s="68">
        <v>0</v>
      </c>
      <c r="AH245" s="68"/>
      <c r="AI245" s="68">
        <v>0</v>
      </c>
      <c r="AJ245" s="103"/>
      <c r="AK245" s="104"/>
      <c r="AL245" s="68"/>
      <c r="AM245" s="68"/>
      <c r="AN245" s="67" t="s">
        <v>805</v>
      </c>
      <c r="AO245" s="68"/>
      <c r="AP245" s="68">
        <f t="shared" si="102"/>
        <v>111</v>
      </c>
      <c r="AQ245" s="69"/>
      <c r="AR245" s="105"/>
      <c r="AS245" s="71"/>
      <c r="AT245" s="71">
        <v>111</v>
      </c>
      <c r="AU245" s="71"/>
      <c r="AV245" s="71"/>
      <c r="AW245" s="71"/>
      <c r="AX245" s="71"/>
      <c r="AY245" s="71"/>
      <c r="AZ245" s="71"/>
      <c r="BA245" s="71"/>
      <c r="BB245" s="68"/>
      <c r="BC245" s="72"/>
      <c r="BD245" s="68"/>
      <c r="BE245" s="73">
        <f t="shared" si="93"/>
        <v>111</v>
      </c>
      <c r="BF245" s="176">
        <f t="shared" si="95"/>
        <v>1</v>
      </c>
      <c r="BG245" s="114" t="e">
        <f t="shared" si="87"/>
        <v>#DIV/0!</v>
      </c>
      <c r="BH245" s="179" t="e">
        <f t="shared" si="96"/>
        <v>#DIV/0!</v>
      </c>
      <c r="BI245" s="76"/>
      <c r="BJ245" s="77"/>
      <c r="BK245" s="116">
        <f t="shared" si="97"/>
        <v>319125</v>
      </c>
      <c r="BL245" s="117">
        <v>63386.0864</v>
      </c>
      <c r="BM245" s="118">
        <f t="shared" si="88"/>
        <v>0.19862463423423424</v>
      </c>
      <c r="BN245" s="119" t="str">
        <f t="shared" si="98"/>
        <v>A</v>
      </c>
      <c r="BO245" s="120">
        <v>0</v>
      </c>
      <c r="BP245" s="118">
        <f t="shared" si="89"/>
        <v>0</v>
      </c>
      <c r="BQ245" s="119" t="s">
        <v>97</v>
      </c>
      <c r="BR245" s="232">
        <v>12776</v>
      </c>
      <c r="BS245" s="118">
        <f t="shared" si="90"/>
        <v>4.0034469251860556E-2</v>
      </c>
      <c r="BT245" s="119" t="str">
        <f t="shared" si="100"/>
        <v>A</v>
      </c>
      <c r="BU245" s="122">
        <f t="shared" si="91"/>
        <v>76162.0864</v>
      </c>
      <c r="BV245" s="118">
        <f t="shared" si="92"/>
        <v>0.23865910348609479</v>
      </c>
      <c r="BW245" s="119" t="str">
        <f t="shared" si="101"/>
        <v>B</v>
      </c>
      <c r="BX245" s="109"/>
      <c r="BY245" s="123"/>
      <c r="BZ245" s="123"/>
      <c r="CA245" s="123"/>
      <c r="CB245" s="124"/>
      <c r="CC245" s="239"/>
      <c r="CD245" s="225"/>
      <c r="CE245" s="225"/>
      <c r="CF245" s="225"/>
      <c r="CG245" s="225"/>
      <c r="CH245" s="225"/>
      <c r="CI245" s="240"/>
      <c r="CJ245" s="241"/>
      <c r="CK245" s="225"/>
      <c r="CL245" s="225"/>
      <c r="CM245" s="225"/>
      <c r="CN245" s="225"/>
      <c r="CO245" s="225"/>
      <c r="CP245" s="240"/>
      <c r="CQ245" s="125"/>
      <c r="CR245" s="94"/>
      <c r="CS245" s="95"/>
      <c r="CT245" s="95"/>
      <c r="CU245" s="95"/>
      <c r="CV245" s="95"/>
      <c r="CW245" s="95"/>
      <c r="CX245" s="95"/>
      <c r="CY245" s="95"/>
      <c r="CZ245" s="95"/>
      <c r="DA245" s="95"/>
      <c r="DB245" s="95"/>
      <c r="DC245" s="95"/>
      <c r="DD245" s="95"/>
      <c r="DE245" s="95"/>
      <c r="DF245" s="96"/>
      <c r="DG245" s="97"/>
      <c r="DH245" s="95"/>
      <c r="DI245" s="95"/>
      <c r="DJ245" s="95"/>
      <c r="DK245" s="95"/>
      <c r="DL245" s="96"/>
      <c r="DM245" s="95"/>
      <c r="DN245" s="95"/>
      <c r="DO245" s="95"/>
      <c r="DP245" s="95"/>
      <c r="DQ245" s="95"/>
      <c r="DR245" s="95"/>
    </row>
    <row r="246" spans="1:122" s="57" customFormat="1" ht="38.25" hidden="1">
      <c r="A246" s="99" t="s">
        <v>69</v>
      </c>
      <c r="B246" s="100" t="s">
        <v>806</v>
      </c>
      <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 s="99" t="s">
        <v>767</v>
      </c>
      <c r="I246" s="68">
        <v>88000</v>
      </c>
      <c r="J246" s="68">
        <v>88</v>
      </c>
      <c r="K246" s="68" t="s">
        <v>115</v>
      </c>
      <c r="L246" s="102">
        <v>1970</v>
      </c>
      <c r="M246" s="102"/>
      <c r="N246" s="68">
        <f t="shared" si="94"/>
        <v>3676</v>
      </c>
      <c r="O246" s="68">
        <v>0</v>
      </c>
      <c r="P246" s="68">
        <v>0</v>
      </c>
      <c r="Q246" s="68">
        <v>1</v>
      </c>
      <c r="R246" s="68">
        <v>0</v>
      </c>
      <c r="S246" s="68">
        <v>0</v>
      </c>
      <c r="T246" s="68">
        <v>1</v>
      </c>
      <c r="U246" s="68">
        <v>0</v>
      </c>
      <c r="V246" s="68">
        <v>0</v>
      </c>
      <c r="W246" s="68">
        <v>0</v>
      </c>
      <c r="X246" s="68">
        <v>3676</v>
      </c>
      <c r="Y246" s="68">
        <v>3279</v>
      </c>
      <c r="Z246" s="68">
        <v>250</v>
      </c>
      <c r="AA246" s="68">
        <v>75</v>
      </c>
      <c r="AB246" s="68">
        <v>78</v>
      </c>
      <c r="AC246" s="68">
        <v>0</v>
      </c>
      <c r="AD246" s="68"/>
      <c r="AE246" s="68"/>
      <c r="AF246" s="68">
        <v>3</v>
      </c>
      <c r="AG246" s="68">
        <v>1</v>
      </c>
      <c r="AH246" s="68"/>
      <c r="AI246" s="68">
        <v>0</v>
      </c>
      <c r="AJ246" s="103"/>
      <c r="AK246" s="104"/>
      <c r="AL246" s="68"/>
      <c r="AM246" s="68"/>
      <c r="AN246" s="236" t="s">
        <v>809</v>
      </c>
      <c r="AO246" s="68" t="s">
        <v>285</v>
      </c>
      <c r="AP246" s="68">
        <f t="shared" si="102"/>
        <v>3676</v>
      </c>
      <c r="AQ246" s="170"/>
      <c r="AR246" s="105">
        <v>3133</v>
      </c>
      <c r="AS246" s="68"/>
      <c r="AT246" s="68">
        <v>200</v>
      </c>
      <c r="AU246" s="68"/>
      <c r="AV246" s="71"/>
      <c r="AW246" s="71"/>
      <c r="AX246" s="68">
        <v>68</v>
      </c>
      <c r="AY246" s="68">
        <v>100</v>
      </c>
      <c r="AZ246" s="68"/>
      <c r="BA246" s="68">
        <v>100</v>
      </c>
      <c r="BB246" s="68"/>
      <c r="BC246" s="72"/>
      <c r="BD246" s="68"/>
      <c r="BE246" s="73">
        <f t="shared" si="93"/>
        <v>3601</v>
      </c>
      <c r="BF246" s="114">
        <f t="shared" si="95"/>
        <v>5.5540127742293804E-2</v>
      </c>
      <c r="BG246" s="114" t="e">
        <f t="shared" si="87"/>
        <v>#DIV/0!</v>
      </c>
      <c r="BH246" s="179" t="e">
        <f t="shared" si="96"/>
        <v>#DIV/0!</v>
      </c>
      <c r="BI246" s="76"/>
      <c r="BJ246" s="77"/>
      <c r="BK246" s="116">
        <f t="shared" si="97"/>
        <v>10352875</v>
      </c>
      <c r="BL246" s="117">
        <v>1720479.4879999999</v>
      </c>
      <c r="BM246" s="118">
        <f t="shared" si="88"/>
        <v>0.16618374007220216</v>
      </c>
      <c r="BN246" s="119" t="str">
        <f t="shared" si="98"/>
        <v>A</v>
      </c>
      <c r="BO246" s="120">
        <v>484059.92647999997</v>
      </c>
      <c r="BP246" s="118">
        <f t="shared" si="89"/>
        <v>4.6756087220216604E-2</v>
      </c>
      <c r="BQ246" s="119" t="str">
        <f t="shared" si="99"/>
        <v>A</v>
      </c>
      <c r="BR246" s="232">
        <v>144934</v>
      </c>
      <c r="BS246" s="118">
        <f t="shared" si="90"/>
        <v>1.3999396302959323E-2</v>
      </c>
      <c r="BT246" s="119" t="str">
        <f t="shared" si="100"/>
        <v>A</v>
      </c>
      <c r="BU246" s="122">
        <f t="shared" si="91"/>
        <v>2349473.4144799998</v>
      </c>
      <c r="BV246" s="118">
        <f t="shared" si="92"/>
        <v>0.22693922359537808</v>
      </c>
      <c r="BW246" s="119" t="str">
        <f t="shared" si="101"/>
        <v>B</v>
      </c>
      <c r="BX246" s="109"/>
      <c r="BY246" s="123"/>
      <c r="BZ246" s="123"/>
      <c r="CA246" s="123"/>
      <c r="CB246" s="124"/>
      <c r="CC246" s="510"/>
      <c r="CD246" s="225"/>
      <c r="CE246" s="225"/>
      <c r="CF246" s="225"/>
      <c r="CG246" s="225"/>
      <c r="CH246" s="225"/>
      <c r="CI246" s="240"/>
      <c r="CJ246" s="241"/>
      <c r="CK246" s="225"/>
      <c r="CL246" s="225"/>
      <c r="CM246" s="225"/>
      <c r="CN246" s="225"/>
      <c r="CO246" s="225"/>
      <c r="CP246" s="240"/>
      <c r="CQ246" s="125"/>
      <c r="CR246" s="94"/>
      <c r="CS246" s="95"/>
      <c r="CT246" s="95"/>
      <c r="CU246" s="95"/>
      <c r="CV246" s="95"/>
      <c r="CW246" s="95"/>
      <c r="CX246" s="95"/>
      <c r="CY246" s="95"/>
      <c r="CZ246" s="95"/>
      <c r="DA246" s="95"/>
      <c r="DB246" s="95"/>
      <c r="DC246" s="95"/>
      <c r="DD246" s="95"/>
      <c r="DE246" s="95"/>
      <c r="DF246" s="96"/>
      <c r="DG246" s="97"/>
      <c r="DH246" s="95"/>
      <c r="DI246" s="95"/>
      <c r="DJ246" s="95"/>
      <c r="DK246" s="95"/>
      <c r="DL246" s="96"/>
      <c r="DM246" s="95"/>
      <c r="DN246" s="95"/>
      <c r="DO246" s="95"/>
      <c r="DP246" s="95"/>
      <c r="DQ246" s="95"/>
      <c r="DR246" s="95"/>
    </row>
    <row r="247" spans="1:122" s="57" customFormat="1" ht="63.75" hidden="1">
      <c r="A247" s="99" t="s">
        <v>69</v>
      </c>
      <c r="B247" s="100" t="s">
        <v>810</v>
      </c>
      <c r="C247" s="58" t="s">
        <v>811</v>
      </c>
      <c r="D247" s="99" t="s">
        <v>77</v>
      </c>
      <c r="E247" s="165">
        <v>7</v>
      </c>
      <c r="F247" s="165" t="s">
        <v>812</v>
      </c>
      <c r="G247" s="165"/>
      <c r="H247" s="165" t="s">
        <v>767</v>
      </c>
      <c r="I247" s="166">
        <v>88000</v>
      </c>
      <c r="J247" s="68">
        <v>88</v>
      </c>
      <c r="K247" s="68" t="s">
        <v>115</v>
      </c>
      <c r="L247" s="165"/>
      <c r="M247" s="165"/>
      <c r="N247" s="68">
        <f t="shared" si="94"/>
        <v>3599</v>
      </c>
      <c r="O247" s="68">
        <v>0</v>
      </c>
      <c r="P247" s="68">
        <v>0</v>
      </c>
      <c r="Q247" s="68">
        <v>0</v>
      </c>
      <c r="R247" s="68">
        <v>0</v>
      </c>
      <c r="S247" s="68">
        <v>0</v>
      </c>
      <c r="T247" s="68">
        <v>0</v>
      </c>
      <c r="U247" s="68">
        <v>0</v>
      </c>
      <c r="V247" s="68">
        <v>0</v>
      </c>
      <c r="W247" s="68">
        <v>0</v>
      </c>
      <c r="X247" s="68">
        <v>3599</v>
      </c>
      <c r="Y247" s="68">
        <v>2345</v>
      </c>
      <c r="Z247" s="166">
        <v>696</v>
      </c>
      <c r="AA247" s="166">
        <v>0</v>
      </c>
      <c r="AB247" s="166">
        <v>0</v>
      </c>
      <c r="AC247" s="166">
        <v>0</v>
      </c>
      <c r="AD247" s="166"/>
      <c r="AE247" s="166"/>
      <c r="AF247" s="166">
        <v>3</v>
      </c>
      <c r="AG247" s="166">
        <v>1</v>
      </c>
      <c r="AH247" s="166"/>
      <c r="AI247" s="166">
        <v>0</v>
      </c>
      <c r="AJ247" s="167"/>
      <c r="AK247" s="168"/>
      <c r="AL247" s="166"/>
      <c r="AM247" s="166"/>
      <c r="AN247" s="566" t="s">
        <v>813</v>
      </c>
      <c r="AO247" s="567" t="s">
        <v>814</v>
      </c>
      <c r="AP247" s="568">
        <f t="shared" si="102"/>
        <v>3599</v>
      </c>
      <c r="AQ247" s="569">
        <v>0</v>
      </c>
      <c r="AR247" s="570">
        <v>620</v>
      </c>
      <c r="AS247" s="568">
        <v>0</v>
      </c>
      <c r="AT247" s="568">
        <v>1505</v>
      </c>
      <c r="AU247" s="568"/>
      <c r="AV247" s="568">
        <v>0</v>
      </c>
      <c r="AW247" s="568">
        <v>169</v>
      </c>
      <c r="AX247" s="568">
        <v>0</v>
      </c>
      <c r="AY247" s="568">
        <v>1527</v>
      </c>
      <c r="AZ247" s="568">
        <v>0</v>
      </c>
      <c r="BA247" s="568">
        <v>0</v>
      </c>
      <c r="BB247" s="568">
        <v>0</v>
      </c>
      <c r="BC247" s="571">
        <v>0</v>
      </c>
      <c r="BD247" s="568" t="s">
        <v>142</v>
      </c>
      <c r="BE247" s="572">
        <f t="shared" si="93"/>
        <v>3821</v>
      </c>
      <c r="BF247" s="573">
        <f t="shared" si="95"/>
        <v>0.39387594870452763</v>
      </c>
      <c r="BG247" s="574" t="e">
        <f t="shared" si="87"/>
        <v>#DIV/0!</v>
      </c>
      <c r="BH247" s="575" t="e">
        <f t="shared" si="96"/>
        <v>#DIV/0!</v>
      </c>
      <c r="BI247" s="576"/>
      <c r="BJ247" s="577"/>
      <c r="BK247" s="578">
        <f t="shared" si="97"/>
        <v>10985375</v>
      </c>
      <c r="BL247" s="579">
        <v>835393.08490057301</v>
      </c>
      <c r="BM247" s="580">
        <f t="shared" si="88"/>
        <v>7.6045932423842888E-2</v>
      </c>
      <c r="BN247" s="581" t="str">
        <f t="shared" si="98"/>
        <v>A</v>
      </c>
      <c r="BO247" s="582">
        <v>158505.954301272</v>
      </c>
      <c r="BP247" s="580">
        <f t="shared" si="89"/>
        <v>1.4428815975901779E-2</v>
      </c>
      <c r="BQ247" s="581" t="str">
        <f t="shared" si="99"/>
        <v>A</v>
      </c>
      <c r="BR247" s="229" t="e">
        <f>1243840*#REF!/SUM(#REF!)</f>
        <v>#REF!</v>
      </c>
      <c r="BS247" s="580" t="e">
        <f t="shared" si="90"/>
        <v>#REF!</v>
      </c>
      <c r="BT247" s="581" t="e">
        <f t="shared" si="100"/>
        <v>#REF!</v>
      </c>
      <c r="BU247" s="583" t="e">
        <f t="shared" si="91"/>
        <v>#REF!</v>
      </c>
      <c r="BV247" s="580" t="e">
        <f t="shared" si="92"/>
        <v>#REF!</v>
      </c>
      <c r="BW247" s="581" t="e">
        <f t="shared" si="101"/>
        <v>#REF!</v>
      </c>
      <c r="BX247" s="109"/>
      <c r="BY247" s="584"/>
      <c r="BZ247" s="584"/>
      <c r="CA247" s="584"/>
      <c r="CB247" s="252"/>
      <c r="CC247" s="585"/>
      <c r="CD247" s="586"/>
      <c r="CE247" s="586"/>
      <c r="CF247" s="586"/>
      <c r="CG247" s="586"/>
      <c r="CH247" s="586"/>
      <c r="CI247" s="587"/>
      <c r="CJ247" s="241"/>
      <c r="CK247" s="225"/>
      <c r="CL247" s="225"/>
      <c r="CM247" s="225"/>
      <c r="CN247" s="225"/>
      <c r="CO247" s="225"/>
      <c r="CP247" s="240"/>
      <c r="CQ247" s="125"/>
      <c r="CR247" s="94"/>
      <c r="CS247" s="95"/>
      <c r="CT247" s="95"/>
      <c r="CU247" s="95"/>
      <c r="CV247" s="95"/>
      <c r="CW247" s="95"/>
      <c r="CX247" s="95"/>
      <c r="CY247" s="95"/>
      <c r="CZ247" s="95"/>
      <c r="DA247" s="95"/>
      <c r="DB247" s="95"/>
      <c r="DC247" s="95"/>
      <c r="DD247" s="95"/>
      <c r="DE247" s="95"/>
      <c r="DF247" s="96"/>
      <c r="DG247" s="97"/>
      <c r="DH247" s="95"/>
      <c r="DI247" s="95"/>
      <c r="DJ247" s="95"/>
      <c r="DK247" s="95"/>
      <c r="DL247" s="96"/>
      <c r="DM247" s="95"/>
      <c r="DN247" s="95"/>
      <c r="DO247" s="95"/>
      <c r="DP247" s="95"/>
      <c r="DQ247" s="95"/>
      <c r="DR247" s="95"/>
    </row>
    <row r="248" spans="1:122" s="342" customFormat="1" ht="63.75" hidden="1">
      <c r="A248" s="343" t="s">
        <v>69</v>
      </c>
      <c r="B248" s="588" t="s">
        <v>810</v>
      </c>
      <c r="C248" s="343" t="s">
        <v>815</v>
      </c>
      <c r="D248" s="99" t="s">
        <v>77</v>
      </c>
      <c r="E248" s="165">
        <v>7</v>
      </c>
      <c r="F248" s="165" t="s">
        <v>812</v>
      </c>
      <c r="G248" s="165"/>
      <c r="H248" s="165" t="s">
        <v>767</v>
      </c>
      <c r="I248" s="166">
        <v>88000</v>
      </c>
      <c r="J248" s="68">
        <v>88</v>
      </c>
      <c r="K248" s="68" t="s">
        <v>115</v>
      </c>
      <c r="L248" s="165">
        <v>1993</v>
      </c>
      <c r="M248" s="165"/>
      <c r="N248" s="68">
        <f t="shared" si="94"/>
        <v>3288</v>
      </c>
      <c r="O248" s="68">
        <v>0</v>
      </c>
      <c r="P248" s="68">
        <v>0</v>
      </c>
      <c r="Q248" s="68">
        <v>0</v>
      </c>
      <c r="R248" s="68">
        <v>0</v>
      </c>
      <c r="S248" s="68">
        <v>0</v>
      </c>
      <c r="T248" s="68">
        <v>0</v>
      </c>
      <c r="U248" s="68">
        <v>0</v>
      </c>
      <c r="V248" s="68">
        <v>0</v>
      </c>
      <c r="W248" s="68">
        <v>0</v>
      </c>
      <c r="X248" s="68">
        <v>3288</v>
      </c>
      <c r="Y248" s="68">
        <v>2815</v>
      </c>
      <c r="Z248" s="166">
        <v>35</v>
      </c>
      <c r="AA248" s="166">
        <v>0</v>
      </c>
      <c r="AB248" s="166">
        <v>0</v>
      </c>
      <c r="AC248" s="166">
        <v>0</v>
      </c>
      <c r="AD248" s="166"/>
      <c r="AE248" s="166"/>
      <c r="AF248" s="166">
        <v>3</v>
      </c>
      <c r="AG248" s="166">
        <v>0</v>
      </c>
      <c r="AH248" s="166"/>
      <c r="AI248" s="166">
        <v>0</v>
      </c>
      <c r="AJ248" s="167"/>
      <c r="AK248" s="168"/>
      <c r="AL248" s="166"/>
      <c r="AM248" s="166"/>
      <c r="AN248" s="236" t="s">
        <v>816</v>
      </c>
      <c r="AO248" s="166" t="s">
        <v>817</v>
      </c>
      <c r="AP248" s="68">
        <f t="shared" si="102"/>
        <v>3288</v>
      </c>
      <c r="AQ248" s="69">
        <v>0</v>
      </c>
      <c r="AR248" s="589">
        <v>3177</v>
      </c>
      <c r="AS248" s="68">
        <v>0</v>
      </c>
      <c r="AT248" s="68">
        <v>39</v>
      </c>
      <c r="AU248" s="68"/>
      <c r="AV248" s="68">
        <v>0</v>
      </c>
      <c r="AW248" s="68">
        <v>64</v>
      </c>
      <c r="AX248" s="68">
        <v>0</v>
      </c>
      <c r="AY248" s="68">
        <v>0</v>
      </c>
      <c r="AZ248" s="68">
        <v>0</v>
      </c>
      <c r="BA248" s="68">
        <v>0</v>
      </c>
      <c r="BB248" s="68">
        <v>0</v>
      </c>
      <c r="BC248" s="72">
        <v>0</v>
      </c>
      <c r="BD248" s="68"/>
      <c r="BE248" s="68">
        <f t="shared" si="93"/>
        <v>3280</v>
      </c>
      <c r="BF248" s="590">
        <f t="shared" si="95"/>
        <v>1.1890243902439025E-2</v>
      </c>
      <c r="BG248" s="470" t="e">
        <f t="shared" si="87"/>
        <v>#DIV/0!</v>
      </c>
      <c r="BH248" s="471" t="e">
        <f t="shared" si="96"/>
        <v>#DIV/0!</v>
      </c>
      <c r="BI248" s="76"/>
      <c r="BJ248" s="472"/>
      <c r="BK248" s="473">
        <f t="shared" si="97"/>
        <v>9430000</v>
      </c>
      <c r="BL248" s="474">
        <v>763165.20629942743</v>
      </c>
      <c r="BM248" s="475">
        <f t="shared" si="88"/>
        <v>8.092950225868796E-2</v>
      </c>
      <c r="BN248" s="476" t="str">
        <f t="shared" si="98"/>
        <v>A</v>
      </c>
      <c r="BO248" s="457">
        <v>144801.5688667275</v>
      </c>
      <c r="BP248" s="475">
        <f t="shared" si="89"/>
        <v>1.5355415574414369E-2</v>
      </c>
      <c r="BQ248" s="476" t="str">
        <f t="shared" si="99"/>
        <v>A</v>
      </c>
      <c r="BR248" s="477" t="e">
        <f>1243840*#REF!/SUM(#REF!)</f>
        <v>#REF!</v>
      </c>
      <c r="BS248" s="475">
        <v>0.11322690395184506</v>
      </c>
      <c r="BT248" s="476" t="s">
        <v>97</v>
      </c>
      <c r="BU248" s="478" t="e">
        <f t="shared" si="91"/>
        <v>#REF!</v>
      </c>
      <c r="BV248" s="475" t="e">
        <f t="shared" si="92"/>
        <v>#REF!</v>
      </c>
      <c r="BW248" s="476" t="e">
        <f t="shared" si="101"/>
        <v>#REF!</v>
      </c>
      <c r="BX248" s="591"/>
      <c r="BY248" s="476"/>
      <c r="BZ248" s="476"/>
      <c r="CA248" s="476"/>
      <c r="CB248" s="479"/>
      <c r="CC248" s="239"/>
      <c r="CD248" s="225"/>
      <c r="CE248" s="225"/>
      <c r="CF248" s="225"/>
      <c r="CG248" s="225"/>
      <c r="CH248" s="225"/>
      <c r="CI248" s="225"/>
      <c r="CJ248" s="592"/>
      <c r="CK248" s="225"/>
      <c r="CL248" s="225"/>
      <c r="CM248" s="225"/>
      <c r="CN248" s="225"/>
      <c r="CO248" s="225"/>
      <c r="CP248" s="240"/>
      <c r="CQ248" s="125"/>
      <c r="CR248" s="94"/>
      <c r="CS248" s="95"/>
      <c r="CT248" s="95"/>
      <c r="CU248" s="95"/>
      <c r="CV248" s="95"/>
      <c r="CW248" s="95"/>
      <c r="CX248" s="95"/>
      <c r="CY248" s="95"/>
      <c r="CZ248" s="95"/>
      <c r="DA248" s="95"/>
      <c r="DB248" s="95"/>
      <c r="DC248" s="95"/>
      <c r="DD248" s="95"/>
      <c r="DE248" s="95"/>
      <c r="DF248" s="96"/>
      <c r="DG248" s="97"/>
      <c r="DH248" s="95"/>
      <c r="DI248" s="95"/>
      <c r="DJ248" s="95"/>
      <c r="DK248" s="95"/>
      <c r="DL248" s="96"/>
      <c r="DM248" s="95"/>
      <c r="DN248" s="95"/>
      <c r="DO248" s="95"/>
      <c r="DP248" s="95"/>
      <c r="DQ248" s="95"/>
      <c r="DR248" s="95"/>
    </row>
    <row r="249" spans="1:122" s="342" customFormat="1" ht="63.75" hidden="1">
      <c r="A249" s="343" t="s">
        <v>69</v>
      </c>
      <c r="B249" s="588" t="s">
        <v>810</v>
      </c>
      <c r="C249" s="99" t="s">
        <v>818</v>
      </c>
      <c r="D249" s="99" t="s">
        <v>77</v>
      </c>
      <c r="E249" s="165">
        <v>7</v>
      </c>
      <c r="F249" s="165" t="s">
        <v>812</v>
      </c>
      <c r="G249" s="165"/>
      <c r="H249" s="165" t="s">
        <v>767</v>
      </c>
      <c r="I249" s="166">
        <v>88000</v>
      </c>
      <c r="J249" s="68">
        <v>88</v>
      </c>
      <c r="K249" s="68" t="s">
        <v>115</v>
      </c>
      <c r="L249" s="165">
        <v>1997</v>
      </c>
      <c r="M249" s="165"/>
      <c r="N249" s="68">
        <f t="shared" si="94"/>
        <v>653</v>
      </c>
      <c r="O249" s="68">
        <v>0</v>
      </c>
      <c r="P249" s="68">
        <v>0</v>
      </c>
      <c r="Q249" s="68">
        <v>0</v>
      </c>
      <c r="R249" s="68">
        <v>0</v>
      </c>
      <c r="S249" s="68">
        <v>0</v>
      </c>
      <c r="T249" s="68">
        <v>0</v>
      </c>
      <c r="U249" s="68">
        <v>0</v>
      </c>
      <c r="V249" s="68">
        <v>0</v>
      </c>
      <c r="W249" s="68">
        <v>0</v>
      </c>
      <c r="X249" s="68">
        <v>653</v>
      </c>
      <c r="Y249" s="68">
        <v>468</v>
      </c>
      <c r="Z249" s="166">
        <v>0</v>
      </c>
      <c r="AA249" s="166">
        <v>0</v>
      </c>
      <c r="AB249" s="166">
        <v>0</v>
      </c>
      <c r="AC249" s="166">
        <v>0</v>
      </c>
      <c r="AD249" s="166"/>
      <c r="AE249" s="166"/>
      <c r="AF249" s="166">
        <v>4</v>
      </c>
      <c r="AG249" s="166">
        <v>0</v>
      </c>
      <c r="AH249" s="166"/>
      <c r="AI249" s="166">
        <v>0</v>
      </c>
      <c r="AJ249" s="167"/>
      <c r="AK249" s="168"/>
      <c r="AL249" s="166"/>
      <c r="AM249" s="166"/>
      <c r="AN249" s="236" t="s">
        <v>819</v>
      </c>
      <c r="AO249" s="166" t="s">
        <v>817</v>
      </c>
      <c r="AP249" s="68">
        <f t="shared" si="102"/>
        <v>653</v>
      </c>
      <c r="AQ249" s="69">
        <v>0</v>
      </c>
      <c r="AR249" s="589">
        <v>545</v>
      </c>
      <c r="AS249" s="68">
        <v>0</v>
      </c>
      <c r="AT249" s="68">
        <v>0</v>
      </c>
      <c r="AU249" s="68"/>
      <c r="AV249" s="68">
        <v>0</v>
      </c>
      <c r="AW249" s="68">
        <v>108</v>
      </c>
      <c r="AX249" s="68">
        <v>0</v>
      </c>
      <c r="AY249" s="68">
        <v>0</v>
      </c>
      <c r="AZ249" s="68">
        <v>0</v>
      </c>
      <c r="BA249" s="68">
        <v>0</v>
      </c>
      <c r="BB249" s="68">
        <v>0</v>
      </c>
      <c r="BC249" s="72">
        <v>0</v>
      </c>
      <c r="BD249" s="68" t="s">
        <v>142</v>
      </c>
      <c r="BE249" s="68">
        <f t="shared" si="93"/>
        <v>653</v>
      </c>
      <c r="BF249" s="590">
        <f t="shared" si="95"/>
        <v>0</v>
      </c>
      <c r="BG249" s="470" t="e">
        <f t="shared" si="87"/>
        <v>#DIV/0!</v>
      </c>
      <c r="BH249" s="471" t="e">
        <f t="shared" si="96"/>
        <v>#DIV/0!</v>
      </c>
      <c r="BI249" s="76"/>
      <c r="BJ249" s="472"/>
      <c r="BK249" s="473">
        <f t="shared" si="97"/>
        <v>1877375</v>
      </c>
      <c r="BL249" s="474">
        <v>203579.29280000002</v>
      </c>
      <c r="BM249" s="475">
        <f t="shared" si="88"/>
        <v>0.10843826768759572</v>
      </c>
      <c r="BN249" s="476" t="str">
        <f t="shared" si="98"/>
        <v>A</v>
      </c>
      <c r="BO249" s="457">
        <v>117360.34648000001</v>
      </c>
      <c r="BP249" s="475">
        <f t="shared" si="89"/>
        <v>6.2513001653905054E-2</v>
      </c>
      <c r="BQ249" s="476" t="str">
        <f t="shared" si="99"/>
        <v>A</v>
      </c>
      <c r="BR249" s="477">
        <v>229840</v>
      </c>
      <c r="BS249" s="475">
        <f t="shared" si="90"/>
        <v>0.12242626007057728</v>
      </c>
      <c r="BT249" s="476" t="str">
        <f t="shared" si="100"/>
        <v>A</v>
      </c>
      <c r="BU249" s="478">
        <f t="shared" si="91"/>
        <v>550779.63928</v>
      </c>
      <c r="BV249" s="475">
        <f t="shared" si="92"/>
        <v>0.29337752941207801</v>
      </c>
      <c r="BW249" s="476" t="str">
        <f t="shared" si="101"/>
        <v>B</v>
      </c>
      <c r="BX249" s="591"/>
      <c r="BY249" s="476"/>
      <c r="BZ249" s="476"/>
      <c r="CA249" s="476"/>
      <c r="CB249" s="479"/>
      <c r="CC249" s="239"/>
      <c r="CD249" s="225"/>
      <c r="CE249" s="225"/>
      <c r="CF249" s="225"/>
      <c r="CG249" s="225"/>
      <c r="CH249" s="225"/>
      <c r="CI249" s="225"/>
      <c r="CJ249" s="592"/>
      <c r="CK249" s="225"/>
      <c r="CL249" s="225"/>
      <c r="CM249" s="225"/>
      <c r="CN249" s="225"/>
      <c r="CO249" s="225"/>
      <c r="CP249" s="240"/>
      <c r="CQ249" s="125"/>
      <c r="CR249" s="94"/>
      <c r="CS249" s="95"/>
      <c r="CT249" s="95"/>
      <c r="CU249" s="95"/>
      <c r="CV249" s="95"/>
      <c r="CW249" s="95"/>
      <c r="CX249" s="95"/>
      <c r="CY249" s="95"/>
      <c r="CZ249" s="95"/>
      <c r="DA249" s="95"/>
      <c r="DB249" s="95"/>
      <c r="DC249" s="95"/>
      <c r="DD249" s="95"/>
      <c r="DE249" s="95"/>
      <c r="DF249" s="96"/>
      <c r="DG249" s="97"/>
      <c r="DH249" s="95"/>
      <c r="DI249" s="95"/>
      <c r="DJ249" s="95"/>
      <c r="DK249" s="95"/>
      <c r="DL249" s="96"/>
      <c r="DM249" s="95"/>
      <c r="DN249" s="95"/>
      <c r="DO249" s="95"/>
      <c r="DP249" s="95"/>
      <c r="DQ249" s="95"/>
      <c r="DR249" s="95"/>
    </row>
    <row r="250" spans="1:122" s="342" customFormat="1" ht="38.25" hidden="1">
      <c r="A250" s="99" t="s">
        <v>69</v>
      </c>
      <c r="B250" s="100" t="s">
        <v>810</v>
      </c>
      <c r="C250" s="99" t="s">
        <v>820</v>
      </c>
      <c r="D250" s="99" t="s">
        <v>77</v>
      </c>
      <c r="E250" s="165">
        <v>7</v>
      </c>
      <c r="F250" s="165" t="s">
        <v>812</v>
      </c>
      <c r="G250" s="165"/>
      <c r="H250" s="165" t="s">
        <v>767</v>
      </c>
      <c r="I250" s="166">
        <v>88000</v>
      </c>
      <c r="J250" s="68">
        <v>88</v>
      </c>
      <c r="K250" s="68" t="s">
        <v>115</v>
      </c>
      <c r="L250" s="165"/>
      <c r="M250" s="165"/>
      <c r="N250" s="68">
        <f t="shared" si="94"/>
        <v>143</v>
      </c>
      <c r="O250" s="68"/>
      <c r="P250" s="68"/>
      <c r="Q250" s="68"/>
      <c r="R250" s="68">
        <v>0</v>
      </c>
      <c r="S250" s="68">
        <v>1</v>
      </c>
      <c r="T250" s="68">
        <v>0</v>
      </c>
      <c r="U250" s="68">
        <v>0</v>
      </c>
      <c r="V250" s="68">
        <v>0</v>
      </c>
      <c r="W250" s="68">
        <v>0</v>
      </c>
      <c r="X250" s="68">
        <v>143</v>
      </c>
      <c r="Y250" s="68">
        <v>98</v>
      </c>
      <c r="Z250" s="166">
        <v>0</v>
      </c>
      <c r="AA250" s="166">
        <v>0</v>
      </c>
      <c r="AB250" s="166">
        <v>49</v>
      </c>
      <c r="AC250" s="166">
        <v>0</v>
      </c>
      <c r="AD250" s="166"/>
      <c r="AE250" s="166"/>
      <c r="AF250" s="166">
        <v>2</v>
      </c>
      <c r="AG250" s="166">
        <v>0</v>
      </c>
      <c r="AH250" s="166"/>
      <c r="AI250" s="166">
        <v>0</v>
      </c>
      <c r="AJ250" s="167"/>
      <c r="AK250" s="168"/>
      <c r="AL250" s="166"/>
      <c r="AM250" s="166"/>
      <c r="AN250" s="593" t="s">
        <v>821</v>
      </c>
      <c r="AO250" s="594" t="s">
        <v>817</v>
      </c>
      <c r="AP250" s="64">
        <f t="shared" si="102"/>
        <v>143</v>
      </c>
      <c r="AQ250" s="595">
        <v>0</v>
      </c>
      <c r="AR250" s="596">
        <v>0</v>
      </c>
      <c r="AS250" s="64">
        <v>0</v>
      </c>
      <c r="AT250" s="64">
        <v>0</v>
      </c>
      <c r="AU250" s="64"/>
      <c r="AV250" s="64">
        <v>0</v>
      </c>
      <c r="AW250" s="64">
        <v>68</v>
      </c>
      <c r="AX250" s="64">
        <v>0</v>
      </c>
      <c r="AY250" s="64">
        <v>0</v>
      </c>
      <c r="AZ250" s="64">
        <v>0</v>
      </c>
      <c r="BA250" s="64">
        <v>75</v>
      </c>
      <c r="BB250" s="64">
        <v>0</v>
      </c>
      <c r="BC250" s="597">
        <v>0</v>
      </c>
      <c r="BD250" s="64"/>
      <c r="BE250" s="598">
        <f t="shared" si="93"/>
        <v>143</v>
      </c>
      <c r="BF250" s="599">
        <f t="shared" si="95"/>
        <v>0</v>
      </c>
      <c r="BG250" s="600" t="e">
        <f t="shared" si="87"/>
        <v>#DIV/0!</v>
      </c>
      <c r="BH250" s="601" t="e">
        <f t="shared" si="96"/>
        <v>#DIV/0!</v>
      </c>
      <c r="BI250" s="602"/>
      <c r="BJ250" s="603"/>
      <c r="BK250" s="116">
        <f t="shared" si="97"/>
        <v>411125</v>
      </c>
      <c r="BL250" s="604">
        <v>48509.759999999995</v>
      </c>
      <c r="BM250" s="605">
        <f t="shared" si="88"/>
        <v>0.11799272727272726</v>
      </c>
      <c r="BN250" s="439" t="str">
        <f t="shared" si="98"/>
        <v>A</v>
      </c>
      <c r="BO250" s="606">
        <v>32961.760000000002</v>
      </c>
      <c r="BP250" s="605">
        <f t="shared" si="89"/>
        <v>8.0174545454545457E-2</v>
      </c>
      <c r="BQ250" s="439" t="str">
        <f t="shared" si="99"/>
        <v>A</v>
      </c>
      <c r="BR250" s="607">
        <v>0</v>
      </c>
      <c r="BS250" s="605">
        <f t="shared" si="90"/>
        <v>0</v>
      </c>
      <c r="BT250" s="439" t="s">
        <v>97</v>
      </c>
      <c r="BU250" s="141">
        <f t="shared" si="91"/>
        <v>81471.51999999999</v>
      </c>
      <c r="BV250" s="605">
        <f t="shared" si="92"/>
        <v>0.19816727272727269</v>
      </c>
      <c r="BW250" s="439" t="str">
        <f t="shared" si="101"/>
        <v>A</v>
      </c>
      <c r="BX250" s="109"/>
      <c r="BY250" s="123"/>
      <c r="BZ250" s="123"/>
      <c r="CA250" s="123"/>
      <c r="CB250" s="124"/>
      <c r="CC250" s="221"/>
      <c r="CD250" s="222"/>
      <c r="CE250" s="222"/>
      <c r="CF250" s="222"/>
      <c r="CG250" s="222"/>
      <c r="CH250" s="222"/>
      <c r="CI250" s="226"/>
      <c r="CJ250" s="241"/>
      <c r="CK250" s="225"/>
      <c r="CL250" s="225"/>
      <c r="CM250" s="225"/>
      <c r="CN250" s="225"/>
      <c r="CO250" s="225"/>
      <c r="CP250" s="240"/>
      <c r="CQ250" s="125"/>
      <c r="CR250" s="94"/>
      <c r="CS250" s="95"/>
      <c r="CT250" s="95"/>
      <c r="CU250" s="95"/>
      <c r="CV250" s="95"/>
      <c r="CW250" s="95"/>
      <c r="CX250" s="95"/>
      <c r="CY250" s="95"/>
      <c r="CZ250" s="95"/>
      <c r="DA250" s="95"/>
      <c r="DB250" s="95"/>
      <c r="DC250" s="95"/>
      <c r="DD250" s="95"/>
      <c r="DE250" s="95"/>
      <c r="DF250" s="96"/>
      <c r="DG250" s="97"/>
      <c r="DH250" s="95"/>
      <c r="DI250" s="95"/>
      <c r="DJ250" s="95"/>
      <c r="DK250" s="95"/>
      <c r="DL250" s="96"/>
      <c r="DM250" s="95"/>
      <c r="DN250" s="95"/>
      <c r="DO250" s="95"/>
      <c r="DP250" s="95"/>
      <c r="DQ250" s="95"/>
      <c r="DR250" s="95"/>
    </row>
    <row r="251" spans="1:122" s="57" customFormat="1" ht="38.25" hidden="1">
      <c r="A251" s="99" t="s">
        <v>69</v>
      </c>
      <c r="B251" s="100" t="s">
        <v>810</v>
      </c>
      <c r="C251" s="58" t="s">
        <v>822</v>
      </c>
      <c r="D251" s="99" t="s">
        <v>77</v>
      </c>
      <c r="E251" s="165">
        <v>7</v>
      </c>
      <c r="F251" s="165" t="s">
        <v>812</v>
      </c>
      <c r="G251" s="165"/>
      <c r="H251" s="165" t="s">
        <v>767</v>
      </c>
      <c r="I251" s="166">
        <v>88000</v>
      </c>
      <c r="J251" s="68">
        <v>88</v>
      </c>
      <c r="K251" s="68" t="s">
        <v>115</v>
      </c>
      <c r="L251" s="165"/>
      <c r="M251" s="165"/>
      <c r="N251" s="68">
        <f t="shared" si="94"/>
        <v>124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0</v>
      </c>
      <c r="W251" s="68">
        <v>0</v>
      </c>
      <c r="X251" s="68">
        <v>124</v>
      </c>
      <c r="Y251" s="68">
        <v>91</v>
      </c>
      <c r="Z251" s="166">
        <v>0</v>
      </c>
      <c r="AA251" s="166">
        <v>0</v>
      </c>
      <c r="AB251" s="166">
        <v>0</v>
      </c>
      <c r="AC251" s="166">
        <v>0</v>
      </c>
      <c r="AD251" s="166"/>
      <c r="AE251" s="166"/>
      <c r="AF251" s="166">
        <v>2</v>
      </c>
      <c r="AG251" s="166">
        <v>0</v>
      </c>
      <c r="AH251" s="166"/>
      <c r="AI251" s="166">
        <v>0</v>
      </c>
      <c r="AJ251" s="167"/>
      <c r="AK251" s="168"/>
      <c r="AL251" s="166"/>
      <c r="AM251" s="166"/>
      <c r="AN251" s="236" t="s">
        <v>823</v>
      </c>
      <c r="AO251" s="166" t="s">
        <v>817</v>
      </c>
      <c r="AP251" s="68">
        <f t="shared" si="102"/>
        <v>124</v>
      </c>
      <c r="AQ251" s="69">
        <v>0</v>
      </c>
      <c r="AR251" s="212">
        <v>0</v>
      </c>
      <c r="AS251" s="68">
        <v>0</v>
      </c>
      <c r="AT251" s="68">
        <v>0</v>
      </c>
      <c r="AU251" s="68"/>
      <c r="AV251" s="68">
        <v>0</v>
      </c>
      <c r="AW251" s="68">
        <v>0</v>
      </c>
      <c r="AX251" s="68">
        <v>0</v>
      </c>
      <c r="AY251" s="68">
        <v>124</v>
      </c>
      <c r="AZ251" s="68">
        <v>0</v>
      </c>
      <c r="BA251" s="68">
        <v>0</v>
      </c>
      <c r="BB251" s="68">
        <v>0</v>
      </c>
      <c r="BC251" s="72">
        <v>0</v>
      </c>
      <c r="BD251" s="68"/>
      <c r="BE251" s="73">
        <f t="shared" si="93"/>
        <v>124</v>
      </c>
      <c r="BF251" s="511">
        <f t="shared" si="95"/>
        <v>0</v>
      </c>
      <c r="BG251" s="114" t="e">
        <f t="shared" si="87"/>
        <v>#DIV/0!</v>
      </c>
      <c r="BH251" s="179" t="e">
        <f t="shared" si="96"/>
        <v>#DIV/0!</v>
      </c>
      <c r="BI251" s="76"/>
      <c r="BJ251" s="77"/>
      <c r="BK251" s="116">
        <f t="shared" si="97"/>
        <v>356500</v>
      </c>
      <c r="BL251" s="117">
        <v>32339.84</v>
      </c>
      <c r="BM251" s="118">
        <f t="shared" si="88"/>
        <v>9.071483870967742E-2</v>
      </c>
      <c r="BN251" s="119" t="str">
        <f t="shared" si="98"/>
        <v>A</v>
      </c>
      <c r="BO251" s="120">
        <v>32961.760000000002</v>
      </c>
      <c r="BP251" s="118">
        <f t="shared" si="89"/>
        <v>9.2459354838709679E-2</v>
      </c>
      <c r="BQ251" s="119" t="str">
        <f t="shared" si="99"/>
        <v>A</v>
      </c>
      <c r="BR251" s="229">
        <v>0</v>
      </c>
      <c r="BS251" s="118">
        <f t="shared" si="90"/>
        <v>0</v>
      </c>
      <c r="BT251" s="119" t="s">
        <v>97</v>
      </c>
      <c r="BU251" s="122">
        <f t="shared" si="91"/>
        <v>65301.600000000006</v>
      </c>
      <c r="BV251" s="118">
        <f t="shared" si="92"/>
        <v>0.18317419354838713</v>
      </c>
      <c r="BW251" s="119" t="str">
        <f t="shared" si="101"/>
        <v>A</v>
      </c>
      <c r="BX251" s="109"/>
      <c r="BY251" s="123"/>
      <c r="BZ251" s="123"/>
      <c r="CA251" s="123"/>
      <c r="CB251" s="124"/>
      <c r="CC251" s="239"/>
      <c r="CD251" s="225"/>
      <c r="CE251" s="225"/>
      <c r="CF251" s="225"/>
      <c r="CG251" s="225"/>
      <c r="CH251" s="225"/>
      <c r="CI251" s="240"/>
      <c r="CJ251" s="241"/>
      <c r="CK251" s="225"/>
      <c r="CL251" s="225"/>
      <c r="CM251" s="225"/>
      <c r="CN251" s="225"/>
      <c r="CO251" s="225"/>
      <c r="CP251" s="240"/>
      <c r="CQ251" s="125"/>
      <c r="CR251" s="94"/>
      <c r="CS251" s="95"/>
      <c r="CT251" s="95"/>
      <c r="CU251" s="95"/>
      <c r="CV251" s="95"/>
      <c r="CW251" s="95"/>
      <c r="CX251" s="95"/>
      <c r="CY251" s="95"/>
      <c r="CZ251" s="95"/>
      <c r="DA251" s="95"/>
      <c r="DB251" s="95"/>
      <c r="DC251" s="95"/>
      <c r="DD251" s="95"/>
      <c r="DE251" s="95"/>
      <c r="DF251" s="96"/>
      <c r="DG251" s="97"/>
      <c r="DH251" s="95"/>
      <c r="DI251" s="95"/>
      <c r="DJ251" s="95"/>
      <c r="DK251" s="95"/>
      <c r="DL251" s="96"/>
      <c r="DM251" s="95"/>
      <c r="DN251" s="95"/>
      <c r="DO251" s="95"/>
      <c r="DP251" s="95"/>
      <c r="DQ251" s="95"/>
      <c r="DR251" s="95"/>
    </row>
    <row r="252" spans="1:122" s="57" customFormat="1" ht="69.75" hidden="1" customHeight="1">
      <c r="A252" s="272" t="s">
        <v>69</v>
      </c>
      <c r="B252" s="608" t="s">
        <v>824</v>
      </c>
      <c r="C252" s="272" t="s">
        <v>825</v>
      </c>
      <c r="D252" s="272" t="s">
        <v>77</v>
      </c>
      <c r="E252" s="275">
        <v>27</v>
      </c>
      <c r="F252" s="275" t="s">
        <v>826</v>
      </c>
      <c r="G252" s="275"/>
      <c r="H252" s="275" t="s">
        <v>827</v>
      </c>
      <c r="I252" s="276">
        <v>88000</v>
      </c>
      <c r="J252" s="276">
        <v>88</v>
      </c>
      <c r="K252" s="276" t="s">
        <v>92</v>
      </c>
      <c r="L252" s="275"/>
      <c r="M252" s="275"/>
      <c r="N252" s="276">
        <v>3352</v>
      </c>
      <c r="O252" s="276">
        <v>0</v>
      </c>
      <c r="P252" s="276">
        <v>0</v>
      </c>
      <c r="Q252" s="276">
        <v>0</v>
      </c>
      <c r="R252" s="276">
        <v>0</v>
      </c>
      <c r="S252" s="276">
        <v>0</v>
      </c>
      <c r="T252" s="276">
        <v>0</v>
      </c>
      <c r="U252" s="276">
        <v>0</v>
      </c>
      <c r="V252" s="276">
        <v>0</v>
      </c>
      <c r="W252" s="276">
        <v>0</v>
      </c>
      <c r="X252" s="276">
        <v>3352</v>
      </c>
      <c r="Y252" s="276">
        <v>2690</v>
      </c>
      <c r="Z252" s="276">
        <v>120</v>
      </c>
      <c r="AA252" s="276">
        <v>38</v>
      </c>
      <c r="AB252" s="276">
        <v>0</v>
      </c>
      <c r="AC252" s="276">
        <v>0</v>
      </c>
      <c r="AD252" s="276"/>
      <c r="AE252" s="276"/>
      <c r="AF252" s="276">
        <v>4</v>
      </c>
      <c r="AG252" s="276">
        <v>1</v>
      </c>
      <c r="AH252" s="276">
        <v>5</v>
      </c>
      <c r="AI252" s="276">
        <v>0</v>
      </c>
      <c r="AJ252" s="277"/>
      <c r="AK252" s="278"/>
      <c r="AL252" s="276"/>
      <c r="AM252" s="276"/>
      <c r="AN252" s="279"/>
      <c r="AO252" s="276"/>
      <c r="AP252" s="276">
        <f t="shared" si="102"/>
        <v>3352</v>
      </c>
      <c r="AQ252" s="280"/>
      <c r="AR252" s="281"/>
      <c r="AS252" s="282"/>
      <c r="AT252" s="282"/>
      <c r="AU252" s="282"/>
      <c r="AV252" s="282"/>
      <c r="AW252" s="282"/>
      <c r="AX252" s="282"/>
      <c r="AY252" s="282"/>
      <c r="AZ252" s="282"/>
      <c r="BA252" s="282"/>
      <c r="BB252" s="276"/>
      <c r="BC252" s="283"/>
      <c r="BD252" s="276"/>
      <c r="BE252" s="284"/>
      <c r="BF252" s="285"/>
      <c r="BG252" s="285"/>
      <c r="BH252" s="285"/>
      <c r="BI252" s="286"/>
      <c r="BJ252" s="287"/>
      <c r="BK252" s="288"/>
      <c r="BL252" s="289"/>
      <c r="BM252" s="290"/>
      <c r="BN252" s="291"/>
      <c r="BO252" s="292"/>
      <c r="BP252" s="290"/>
      <c r="BQ252" s="291"/>
      <c r="BR252" s="609"/>
      <c r="BS252" s="320"/>
      <c r="BT252" s="321"/>
      <c r="BU252" s="324"/>
      <c r="BV252" s="320"/>
      <c r="BW252" s="321"/>
      <c r="BX252" s="295"/>
      <c r="BY252" s="442"/>
      <c r="BZ252" s="442"/>
      <c r="CA252" s="442"/>
      <c r="CB252" s="326"/>
      <c r="CC252" s="298"/>
      <c r="CD252" s="299"/>
      <c r="CE252" s="299"/>
      <c r="CF252" s="299"/>
      <c r="CG252" s="299"/>
      <c r="CH252" s="299"/>
      <c r="CI252" s="300"/>
      <c r="CJ252" s="301"/>
      <c r="CK252" s="299"/>
      <c r="CL252" s="299"/>
      <c r="CM252" s="299"/>
      <c r="CN252" s="299"/>
      <c r="CO252" s="299"/>
      <c r="CP252" s="300"/>
      <c r="CQ252" s="328"/>
      <c r="CR252" s="94"/>
      <c r="CS252" s="95"/>
      <c r="CT252" s="95"/>
      <c r="CU252" s="95"/>
      <c r="CV252" s="95"/>
      <c r="CW252" s="95"/>
      <c r="CX252" s="95"/>
      <c r="CY252" s="95"/>
      <c r="CZ252" s="95"/>
      <c r="DA252" s="95"/>
      <c r="DB252" s="95"/>
      <c r="DC252" s="95"/>
      <c r="DD252" s="95"/>
      <c r="DE252" s="95"/>
      <c r="DF252" s="96"/>
      <c r="DG252" s="97"/>
      <c r="DH252" s="95"/>
      <c r="DI252" s="95"/>
      <c r="DJ252" s="95"/>
      <c r="DK252" s="95"/>
      <c r="DL252" s="96"/>
      <c r="DM252" s="95"/>
      <c r="DN252" s="95"/>
      <c r="DO252" s="95"/>
      <c r="DP252" s="95"/>
      <c r="DQ252" s="95"/>
      <c r="DR252" s="95"/>
    </row>
    <row r="253" spans="1:122" s="57" customFormat="1" ht="51" hidden="1">
      <c r="A253" s="99" t="s">
        <v>69</v>
      </c>
      <c r="B253" s="100" t="s">
        <v>828</v>
      </c>
      <c r="C253" s="165" t="s">
        <v>829</v>
      </c>
      <c r="D253" s="99" t="s">
        <v>77</v>
      </c>
      <c r="E253" s="102">
        <v>11</v>
      </c>
      <c r="F253" s="102" t="s">
        <v>830</v>
      </c>
      <c r="G253" s="102"/>
      <c r="H253" s="99" t="s">
        <v>831</v>
      </c>
      <c r="I253" s="68">
        <v>88100</v>
      </c>
      <c r="J253" s="68">
        <v>88</v>
      </c>
      <c r="K253" s="68" t="s">
        <v>115</v>
      </c>
      <c r="L253" s="102">
        <v>1994</v>
      </c>
      <c r="M253" s="102"/>
      <c r="N253" s="68">
        <f t="shared" si="94"/>
        <v>6395</v>
      </c>
      <c r="O253" s="68">
        <v>0</v>
      </c>
      <c r="P253" s="68">
        <v>0</v>
      </c>
      <c r="Q253" s="68">
        <v>1</v>
      </c>
      <c r="R253" s="68">
        <v>0</v>
      </c>
      <c r="S253" s="68">
        <v>0</v>
      </c>
      <c r="T253" s="68">
        <v>1</v>
      </c>
      <c r="U253" s="68">
        <v>0</v>
      </c>
      <c r="V253" s="68">
        <v>0</v>
      </c>
      <c r="W253" s="68">
        <v>0</v>
      </c>
      <c r="X253" s="68">
        <v>6395</v>
      </c>
      <c r="Y253" s="68">
        <v>6067</v>
      </c>
      <c r="Z253" s="68">
        <v>662</v>
      </c>
      <c r="AA253" s="68">
        <v>114</v>
      </c>
      <c r="AB253" s="68">
        <v>92</v>
      </c>
      <c r="AC253" s="68">
        <v>0</v>
      </c>
      <c r="AD253" s="68"/>
      <c r="AE253" s="68"/>
      <c r="AF253" s="68">
        <v>3</v>
      </c>
      <c r="AG253" s="68">
        <v>0</v>
      </c>
      <c r="AH253" s="68"/>
      <c r="AI253" s="68">
        <v>0</v>
      </c>
      <c r="AJ253" s="103"/>
      <c r="AK253" s="104"/>
      <c r="AL253" s="68"/>
      <c r="AM253" s="68"/>
      <c r="AN253" s="236" t="s">
        <v>832</v>
      </c>
      <c r="AO253" s="68"/>
      <c r="AP253" s="68">
        <f t="shared" si="102"/>
        <v>6395</v>
      </c>
      <c r="AQ253" s="69">
        <v>0</v>
      </c>
      <c r="AR253" s="105">
        <v>2595</v>
      </c>
      <c r="AS253" s="71">
        <v>245</v>
      </c>
      <c r="AT253" s="610">
        <v>3452</v>
      </c>
      <c r="AU253" s="71">
        <v>405</v>
      </c>
      <c r="AV253" s="71">
        <v>6139</v>
      </c>
      <c r="AW253" s="71"/>
      <c r="AX253" s="71">
        <v>103</v>
      </c>
      <c r="AY253" s="71">
        <v>105</v>
      </c>
      <c r="AZ253" s="71">
        <v>0</v>
      </c>
      <c r="BA253" s="71">
        <v>0</v>
      </c>
      <c r="BB253" s="68">
        <v>0</v>
      </c>
      <c r="BC253" s="72">
        <v>0</v>
      </c>
      <c r="BD253" s="68">
        <v>0</v>
      </c>
      <c r="BE253" s="73">
        <f t="shared" si="93"/>
        <v>6500</v>
      </c>
      <c r="BF253" s="114">
        <f t="shared" si="95"/>
        <v>0.53107692307692311</v>
      </c>
      <c r="BG253" s="114">
        <f t="shared" si="87"/>
        <v>6.5971656621599609E-2</v>
      </c>
      <c r="BH253" s="179" t="str">
        <f t="shared" si="96"/>
        <v>I.Autres</v>
      </c>
      <c r="BI253" s="76"/>
      <c r="BJ253" s="77"/>
      <c r="BK253" s="116">
        <f t="shared" si="97"/>
        <v>18687500</v>
      </c>
      <c r="BL253" s="117">
        <v>1642055.3759999999</v>
      </c>
      <c r="BM253" s="118">
        <f t="shared" si="88"/>
        <v>8.7869184000000003E-2</v>
      </c>
      <c r="BN253" s="119" t="str">
        <f t="shared" si="98"/>
        <v>A</v>
      </c>
      <c r="BO253" s="120">
        <v>177968.78268</v>
      </c>
      <c r="BP253" s="118">
        <f t="shared" si="89"/>
        <v>9.5234131200000009E-3</v>
      </c>
      <c r="BQ253" s="119" t="str">
        <f t="shared" si="99"/>
        <v>A</v>
      </c>
      <c r="BR253" s="229">
        <v>1263647</v>
      </c>
      <c r="BS253" s="118">
        <f t="shared" si="90"/>
        <v>6.761990635451505E-2</v>
      </c>
      <c r="BT253" s="119" t="str">
        <f t="shared" si="100"/>
        <v>A</v>
      </c>
      <c r="BU253" s="122">
        <f t="shared" si="91"/>
        <v>3083671.1586799999</v>
      </c>
      <c r="BV253" s="118">
        <f t="shared" si="92"/>
        <v>0.16501250347451504</v>
      </c>
      <c r="BW253" s="119" t="str">
        <f t="shared" si="101"/>
        <v>A</v>
      </c>
      <c r="BX253" s="109"/>
      <c r="BY253" s="611"/>
      <c r="BZ253" s="611"/>
      <c r="CA253" s="611"/>
      <c r="CB253" s="612"/>
      <c r="CC253" s="613"/>
      <c r="CD253" s="614"/>
      <c r="CE253" s="614"/>
      <c r="CF253" s="614"/>
      <c r="CG253" s="614"/>
      <c r="CH253" s="614"/>
      <c r="CI253" s="615"/>
      <c r="CJ253" s="616"/>
      <c r="CK253" s="614"/>
      <c r="CL253" s="614"/>
      <c r="CM253" s="614"/>
      <c r="CN253" s="614"/>
      <c r="CO253" s="614"/>
      <c r="CP253" s="615"/>
      <c r="CQ253" s="617"/>
      <c r="CR253" s="94"/>
      <c r="CS253" s="95"/>
      <c r="CT253" s="95"/>
      <c r="CU253" s="95"/>
      <c r="CV253" s="95"/>
      <c r="CW253" s="95"/>
      <c r="CX253" s="95"/>
      <c r="CY253" s="95"/>
      <c r="CZ253" s="95"/>
      <c r="DA253" s="95"/>
      <c r="DB253" s="95"/>
      <c r="DC253" s="95"/>
      <c r="DD253" s="95"/>
      <c r="DE253" s="95"/>
      <c r="DF253" s="96"/>
      <c r="DG253" s="97"/>
      <c r="DH253" s="95"/>
      <c r="DI253" s="95"/>
      <c r="DJ253" s="95"/>
      <c r="DK253" s="95"/>
      <c r="DL253" s="96"/>
      <c r="DM253" s="95"/>
      <c r="DN253" s="95"/>
      <c r="DO253" s="95"/>
      <c r="DP253" s="95"/>
      <c r="DQ253" s="95"/>
      <c r="DR253" s="95"/>
    </row>
    <row r="254" spans="1:122" s="57" customFormat="1" ht="38.25" hidden="1">
      <c r="A254" s="99" t="s">
        <v>69</v>
      </c>
      <c r="B254" s="100" t="s">
        <v>828</v>
      </c>
      <c r="C254" s="165" t="s">
        <v>833</v>
      </c>
      <c r="D254" s="99" t="s">
        <v>77</v>
      </c>
      <c r="E254" s="102">
        <v>11</v>
      </c>
      <c r="F254" s="102" t="s">
        <v>830</v>
      </c>
      <c r="G254" s="102"/>
      <c r="H254" s="99" t="s">
        <v>831</v>
      </c>
      <c r="I254" s="68">
        <v>88100</v>
      </c>
      <c r="J254" s="68">
        <v>88</v>
      </c>
      <c r="K254" s="68" t="s">
        <v>115</v>
      </c>
      <c r="L254" s="102">
        <v>2008</v>
      </c>
      <c r="M254" s="102"/>
      <c r="N254" s="68">
        <f t="shared" si="94"/>
        <v>707</v>
      </c>
      <c r="O254" s="68">
        <v>0</v>
      </c>
      <c r="P254" s="68">
        <v>0</v>
      </c>
      <c r="Q254" s="68">
        <v>0</v>
      </c>
      <c r="R254" s="68">
        <v>0</v>
      </c>
      <c r="S254" s="68">
        <v>0</v>
      </c>
      <c r="T254" s="68">
        <v>0</v>
      </c>
      <c r="U254" s="68">
        <v>0</v>
      </c>
      <c r="V254" s="68">
        <v>0</v>
      </c>
      <c r="W254" s="68">
        <v>0</v>
      </c>
      <c r="X254" s="68">
        <v>707</v>
      </c>
      <c r="Y254" s="68">
        <v>551</v>
      </c>
      <c r="Z254" s="68">
        <v>50</v>
      </c>
      <c r="AA254" s="68">
        <v>0</v>
      </c>
      <c r="AB254" s="68">
        <v>0</v>
      </c>
      <c r="AC254" s="68">
        <v>0</v>
      </c>
      <c r="AD254" s="68"/>
      <c r="AE254" s="68"/>
      <c r="AF254" s="68">
        <v>2</v>
      </c>
      <c r="AG254" s="68">
        <v>0</v>
      </c>
      <c r="AH254" s="68"/>
      <c r="AI254" s="68">
        <v>0</v>
      </c>
      <c r="AJ254" s="103"/>
      <c r="AK254" s="104"/>
      <c r="AL254" s="68"/>
      <c r="AM254" s="68"/>
      <c r="AN254" s="236" t="s">
        <v>834</v>
      </c>
      <c r="AO254" s="68"/>
      <c r="AP254" s="68">
        <f t="shared" si="102"/>
        <v>707</v>
      </c>
      <c r="AQ254" s="69"/>
      <c r="AR254" s="105">
        <v>578</v>
      </c>
      <c r="AS254" s="71"/>
      <c r="AT254" s="71"/>
      <c r="AU254" s="71"/>
      <c r="AV254" s="71"/>
      <c r="AW254" s="71"/>
      <c r="AX254" s="71"/>
      <c r="AY254" s="71"/>
      <c r="AZ254" s="71"/>
      <c r="BA254" s="71"/>
      <c r="BB254" s="68"/>
      <c r="BC254" s="72"/>
      <c r="BD254" s="68"/>
      <c r="BE254" s="73">
        <f t="shared" si="93"/>
        <v>578</v>
      </c>
      <c r="BF254" s="114">
        <f t="shared" si="95"/>
        <v>0</v>
      </c>
      <c r="BG254" s="114" t="e">
        <f t="shared" si="87"/>
        <v>#DIV/0!</v>
      </c>
      <c r="BH254" s="179" t="e">
        <f t="shared" si="96"/>
        <v>#DIV/0!</v>
      </c>
      <c r="BI254" s="76"/>
      <c r="BJ254" s="77"/>
      <c r="BK254" s="116">
        <f t="shared" si="97"/>
        <v>1661750</v>
      </c>
      <c r="BL254" s="117">
        <v>25710.172799999997</v>
      </c>
      <c r="BM254" s="118">
        <f t="shared" si="88"/>
        <v>1.5471745328719722E-2</v>
      </c>
      <c r="BN254" s="119" t="str">
        <f t="shared" si="98"/>
        <v>A</v>
      </c>
      <c r="BO254" s="120">
        <v>13003.41432</v>
      </c>
      <c r="BP254" s="118">
        <f t="shared" si="89"/>
        <v>7.8251327335640136E-3</v>
      </c>
      <c r="BQ254" s="119" t="str">
        <f t="shared" si="99"/>
        <v>A</v>
      </c>
      <c r="BR254" s="229">
        <v>0</v>
      </c>
      <c r="BS254" s="118">
        <f t="shared" si="90"/>
        <v>0</v>
      </c>
      <c r="BT254" s="119" t="s">
        <v>97</v>
      </c>
      <c r="BU254" s="122">
        <f t="shared" si="91"/>
        <v>38713.587119999997</v>
      </c>
      <c r="BV254" s="118">
        <f t="shared" si="92"/>
        <v>2.3296878062283734E-2</v>
      </c>
      <c r="BW254" s="119" t="str">
        <f t="shared" si="101"/>
        <v>A</v>
      </c>
      <c r="BX254" s="109"/>
      <c r="BY254" s="611"/>
      <c r="BZ254" s="611"/>
      <c r="CA254" s="611"/>
      <c r="CB254" s="612"/>
      <c r="CC254" s="613"/>
      <c r="CD254" s="614"/>
      <c r="CE254" s="614"/>
      <c r="CF254" s="614"/>
      <c r="CG254" s="614"/>
      <c r="CH254" s="614"/>
      <c r="CI254" s="615"/>
      <c r="CJ254" s="616"/>
      <c r="CK254" s="614"/>
      <c r="CL254" s="614"/>
      <c r="CM254" s="614"/>
      <c r="CN254" s="614"/>
      <c r="CO254" s="614"/>
      <c r="CP254" s="615"/>
      <c r="CQ254" s="617"/>
      <c r="CR254" s="94"/>
      <c r="CS254" s="95"/>
      <c r="CT254" s="95"/>
      <c r="CU254" s="95"/>
      <c r="CV254" s="95"/>
      <c r="CW254" s="95"/>
      <c r="CX254" s="95"/>
      <c r="CY254" s="95"/>
      <c r="CZ254" s="95"/>
      <c r="DA254" s="95"/>
      <c r="DB254" s="95"/>
      <c r="DC254" s="95"/>
      <c r="DD254" s="95"/>
      <c r="DE254" s="95"/>
      <c r="DF254" s="96"/>
      <c r="DG254" s="97"/>
      <c r="DH254" s="95"/>
      <c r="DI254" s="95"/>
      <c r="DJ254" s="95"/>
      <c r="DK254" s="95"/>
      <c r="DL254" s="96"/>
      <c r="DM254" s="95"/>
      <c r="DN254" s="95"/>
      <c r="DO254" s="95"/>
      <c r="DP254" s="95"/>
      <c r="DQ254" s="95"/>
      <c r="DR254" s="95"/>
    </row>
  </sheetData>
  <autoFilter ref="A4:ID254" xr:uid="{00000000-0009-0000-0000-000000000000}">
    <filterColumn colId="1">
      <filters>
        <filter val="Site Haute Malgrange"/>
      </filters>
    </filterColumn>
  </autoFilter>
  <mergeCells count="17">
    <mergeCell ref="A3:B3"/>
    <mergeCell ref="O3:AM3"/>
    <mergeCell ref="A2:K2"/>
    <mergeCell ref="M3:M4"/>
    <mergeCell ref="L3:L4"/>
    <mergeCell ref="L2:AM2"/>
    <mergeCell ref="E3:K3"/>
    <mergeCell ref="AN2:AQ2"/>
    <mergeCell ref="AP3:AQ3"/>
    <mergeCell ref="AR2:BE3"/>
    <mergeCell ref="AN3:AN4"/>
    <mergeCell ref="C3:D3"/>
    <mergeCell ref="DG3:DL3"/>
    <mergeCell ref="CR3:DF3"/>
    <mergeCell ref="BL3:BW3"/>
    <mergeCell ref="BK3:BK4"/>
    <mergeCell ref="AO3:AO4"/>
  </mergeCells>
  <dataValidations count="3">
    <dataValidation type="list" allowBlank="1" showInputMessage="1" showErrorMessage="1" sqref="C174 C178 D132:D133 D180:D183" xr:uid="{00DF00E0-00B6-4EB7-95A9-0089007D00FC}">
      <formula1>"Choix,Bureau,Logement,Installation agricole,Bâtiment et installation technique,Enseignement ou sport,Espace aménagé,Terrain bâti,Espace naturel,"</formula1>
    </dataValidation>
    <dataValidation type="list" allowBlank="1" showInputMessage="1" showErrorMessage="1" sqref="D166:D179 D134:D164 D250:D254 D6:D49 D184:D247 D51:D131" xr:uid="{002700B7-009F-4BDA-B0F7-004200B2009A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5:A49 A250:A254 A51:A247" xr:uid="{00240028-00F0-4450-A391-00F9001900DD}">
      <formula1>"Choix,Site administratif,Site culturel,Site scolaire ou d'enseignement,Site sportif,Site naturel,Site aménagé,Site technique, scientifique, industriel, agricole,"</formula1>
    </dataValidation>
  </dataValidations>
  <hyperlinks>
    <hyperlink ref="DM86" location="Feuil1!A1" display="Convention de mise à disposition des locaux : Briey" xr:uid="{00000000-0004-0000-0000-000000000000}"/>
  </hyperlinks>
  <pageMargins left="0.70866099999999987" right="0.70866099999999987" top="1.1811020000000001" bottom="0.748031" header="0.31496099999999999" footer="0.31496099999999999"/>
  <pageSetup paperSize="8" orientation="landscape"/>
  <headerFooter>
    <oddHeader>&amp;L&amp;G&amp;C&amp;"Arial,Gras italique"&amp;22Fiabilisation données CHORUS</oddHeader>
    <oddFooter>&amp;L&amp;"Arial,Italique"DPI / SDGP / &amp;D&amp;R&amp;"Arial,Italique"Page &amp;P/&amp;N</oddFooter>
  </headerFooter>
  <colBreaks count="1" manualBreakCount="1">
    <brk id="14" min="1" max="365" man="1"/>
  </colBreaks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92D050"/>
  </sheetPr>
  <dimension ref="A1:IW114"/>
  <sheetViews>
    <sheetView topLeftCell="A49" workbookViewId="0">
      <selection activeCell="F109" sqref="F109"/>
    </sheetView>
  </sheetViews>
  <sheetFormatPr baseColWidth="10" defaultRowHeight="12.75" customHeight="1"/>
  <cols>
    <col min="1" max="1" width="7.7109375" style="618" customWidth="1"/>
    <col min="2" max="2" width="1.7109375" style="4" customWidth="1"/>
    <col min="3" max="3" width="7.7109375" style="618" customWidth="1"/>
    <col min="4" max="4" width="19.28515625" style="618" customWidth="1"/>
    <col min="5" max="6" width="15.7109375" style="1" customWidth="1"/>
    <col min="7" max="7" width="15.7109375" style="2" customWidth="1"/>
    <col min="8" max="8" width="15.7109375" style="1" customWidth="1"/>
    <col min="9" max="9" width="5.7109375" style="1" customWidth="1"/>
    <col min="10" max="10" width="15.7109375" style="1" customWidth="1"/>
    <col min="11" max="11" width="4.7109375" style="1" customWidth="1"/>
    <col min="12" max="12" width="11" style="1" customWidth="1"/>
    <col min="13" max="13" width="13.28515625" style="1" customWidth="1"/>
    <col min="14" max="14" width="5" style="1" customWidth="1"/>
    <col min="15" max="17" width="10.7109375" style="1" customWidth="1"/>
    <col min="18" max="18" width="12.28515625" style="1" customWidth="1"/>
    <col min="19" max="20" width="7.140625" style="1" customWidth="1"/>
    <col min="21" max="21" width="20.28515625" style="1" customWidth="1"/>
    <col min="22" max="23" width="11.42578125" style="1" customWidth="1"/>
    <col min="24" max="24" width="13.140625" style="1" customWidth="1"/>
    <col min="25" max="25" width="17.7109375" style="1" customWidth="1"/>
    <col min="26" max="27" width="11.42578125" style="1" customWidth="1"/>
    <col min="28" max="28" width="12.5703125" style="1" customWidth="1"/>
    <col min="29" max="29" width="15" style="1" customWidth="1"/>
    <col min="30" max="30" width="10.42578125" style="1" customWidth="1"/>
    <col min="31" max="31" width="13.42578125" style="1" customWidth="1"/>
    <col min="32" max="32" width="9.85546875" style="1" customWidth="1"/>
    <col min="33" max="33" width="7.7109375" style="1" customWidth="1"/>
    <col min="34" max="34" width="6.28515625" style="1" customWidth="1"/>
    <col min="35" max="35" width="7.7109375" style="1" customWidth="1"/>
    <col min="36" max="40" width="5.7109375" style="1" customWidth="1"/>
    <col min="41" max="41" width="6.140625" style="1" customWidth="1"/>
    <col min="42" max="44" width="7.28515625" style="1" customWidth="1"/>
    <col min="45" max="45" width="8.7109375" style="1" customWidth="1"/>
    <col min="46" max="46" width="11.7109375" style="1" customWidth="1"/>
    <col min="47" max="47" width="3.5703125" style="1" customWidth="1"/>
    <col min="48" max="48" width="11.7109375" style="1" customWidth="1"/>
    <col min="49" max="49" width="9.85546875" style="1" customWidth="1"/>
    <col min="50" max="50" width="7.85546875" style="1" hidden="1" customWidth="1"/>
    <col min="51" max="51" width="5.140625" style="1" hidden="1" customWidth="1"/>
    <col min="52" max="53" width="8.140625" style="1" customWidth="1"/>
    <col min="54" max="54" width="12.7109375" style="1" customWidth="1"/>
    <col min="55" max="55" width="8.5703125" style="3" customWidth="1"/>
    <col min="56" max="56" width="6.5703125" style="1" customWidth="1"/>
    <col min="57" max="57" width="11.5703125" style="1" customWidth="1"/>
    <col min="58" max="58" width="20.140625" style="1" customWidth="1"/>
    <col min="59" max="59" width="18.5703125" style="1" customWidth="1"/>
    <col min="60" max="61" width="11.42578125" style="1" customWidth="1"/>
    <col min="62" max="62" width="12.7109375" style="1" bestFit="1" customWidth="1"/>
    <col min="63" max="66" width="11.42578125" style="1" customWidth="1"/>
    <col min="67" max="67" width="12.5703125" style="1" customWidth="1"/>
    <col min="68" max="73" width="11.42578125" style="1" customWidth="1"/>
    <col min="74" max="74" width="14.85546875" style="1" customWidth="1"/>
    <col min="75" max="75" width="14.7109375" style="1" customWidth="1"/>
    <col min="76" max="76" width="12.7109375" style="1" customWidth="1"/>
    <col min="77" max="78" width="11.42578125" style="1" customWidth="1"/>
    <col min="79" max="79" width="14.140625" style="1" customWidth="1"/>
    <col min="80" max="80" width="13.140625" style="1" customWidth="1"/>
    <col min="81" max="81" width="17.42578125" style="1" customWidth="1"/>
    <col min="82" max="82" width="18.7109375" style="1" customWidth="1"/>
    <col min="83" max="84" width="7.7109375" style="4" customWidth="1"/>
    <col min="85" max="85" width="13.140625" style="1" customWidth="1"/>
    <col min="86" max="86" width="9" style="4" customWidth="1"/>
    <col min="87" max="87" width="7.140625" style="4" customWidth="1"/>
    <col min="88" max="88" width="15" style="1" customWidth="1"/>
    <col min="89" max="90" width="8.7109375" style="1" customWidth="1"/>
    <col min="91" max="91" width="14.42578125" style="1" customWidth="1"/>
    <col min="92" max="92" width="7.5703125" style="1" customWidth="1"/>
    <col min="93" max="93" width="7.42578125" style="1" customWidth="1"/>
    <col min="94" max="95" width="8.5703125" style="1" customWidth="1"/>
    <col min="96" max="97" width="9.140625" style="1" customWidth="1"/>
    <col min="98" max="98" width="7.42578125" style="1" customWidth="1"/>
    <col min="99" max="104" width="11.42578125" style="1" customWidth="1"/>
    <col min="105" max="105" width="13.5703125" style="1" customWidth="1"/>
    <col min="106" max="112" width="11.42578125" style="5" customWidth="1"/>
    <col min="113" max="113" width="29.5703125" style="5" customWidth="1"/>
    <col min="114" max="134" width="11.42578125" style="1" customWidth="1"/>
    <col min="135" max="135" width="21.42578125" style="1" customWidth="1"/>
    <col min="136" max="136" width="25.42578125" style="1" customWidth="1"/>
    <col min="137" max="137" width="21.5703125" style="1" customWidth="1"/>
    <col min="138" max="257" width="11.42578125" style="1" customWidth="1"/>
  </cols>
  <sheetData>
    <row r="1" spans="1:256" ht="15">
      <c r="A1" s="619"/>
      <c r="B1" s="620"/>
      <c r="C1" s="619"/>
      <c r="D1" s="619"/>
      <c r="E1" s="6"/>
      <c r="F1" s="6"/>
      <c r="G1" s="7"/>
      <c r="H1" s="6"/>
      <c r="I1" s="8"/>
      <c r="J1" s="8"/>
      <c r="K1" s="8"/>
      <c r="L1" s="6"/>
      <c r="M1" s="6"/>
      <c r="N1" s="6"/>
      <c r="O1" s="6"/>
      <c r="P1" s="6"/>
      <c r="Q1" s="6"/>
      <c r="R1" s="6"/>
      <c r="S1" s="6"/>
      <c r="T1" s="6"/>
      <c r="U1" s="9"/>
      <c r="V1" s="9"/>
      <c r="W1" s="9"/>
      <c r="X1" s="9"/>
      <c r="Y1" s="9"/>
      <c r="Z1" s="9"/>
      <c r="AA1" s="9"/>
      <c r="AB1" s="9"/>
      <c r="AC1" s="9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10"/>
      <c r="BD1" s="6"/>
      <c r="BE1" s="6"/>
      <c r="BF1" s="6"/>
      <c r="BG1" s="6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</row>
    <row r="2" spans="1:256" s="11" customFormat="1" ht="15.75">
      <c r="A2" s="962" t="s">
        <v>835</v>
      </c>
      <c r="B2" s="963"/>
      <c r="C2" s="964"/>
      <c r="D2" s="968"/>
      <c r="E2" s="893" t="s">
        <v>0</v>
      </c>
      <c r="F2" s="893"/>
      <c r="G2" s="893"/>
      <c r="H2" s="893"/>
      <c r="I2" s="893"/>
      <c r="J2" s="893"/>
      <c r="K2" s="893"/>
      <c r="L2" s="893"/>
      <c r="M2" s="893"/>
      <c r="N2" s="893"/>
      <c r="O2" s="893"/>
      <c r="P2" s="970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6"/>
      <c r="AJ2" s="896"/>
      <c r="AK2" s="896"/>
      <c r="AL2" s="896"/>
      <c r="AM2" s="896"/>
      <c r="AN2" s="896"/>
      <c r="AO2" s="896"/>
      <c r="AP2" s="896"/>
      <c r="AQ2" s="896"/>
      <c r="AR2" s="896"/>
      <c r="AS2" s="896"/>
      <c r="AT2" s="896"/>
      <c r="AU2" s="896"/>
      <c r="AV2" s="896"/>
      <c r="AW2" s="896"/>
      <c r="AX2" s="896"/>
      <c r="AY2" s="896"/>
      <c r="AZ2" s="896"/>
      <c r="BA2" s="896"/>
      <c r="BB2" s="896"/>
      <c r="BC2" s="896"/>
      <c r="BD2" s="896"/>
      <c r="BE2" s="897"/>
      <c r="BF2" s="875" t="s">
        <v>1</v>
      </c>
      <c r="BG2" s="876"/>
      <c r="BH2" s="876"/>
      <c r="BI2" s="877"/>
      <c r="BJ2" s="880" t="s">
        <v>2</v>
      </c>
      <c r="BK2" s="880"/>
      <c r="BL2" s="880"/>
      <c r="BM2" s="880"/>
      <c r="BN2" s="880"/>
      <c r="BO2" s="880"/>
      <c r="BP2" s="880"/>
      <c r="BQ2" s="880"/>
      <c r="BR2" s="880"/>
      <c r="BS2" s="880"/>
      <c r="BT2" s="880"/>
      <c r="BU2" s="880"/>
      <c r="BV2" s="880"/>
      <c r="BW2" s="881"/>
      <c r="BX2" s="12"/>
      <c r="BY2" s="12"/>
      <c r="BZ2" s="12"/>
      <c r="CA2" s="13"/>
      <c r="CE2" s="14"/>
      <c r="CF2" s="14"/>
      <c r="CH2" s="14"/>
      <c r="CI2" s="14"/>
      <c r="DB2" s="15"/>
      <c r="DC2" s="15"/>
      <c r="DD2" s="15"/>
      <c r="DE2" s="15"/>
      <c r="DF2" s="15"/>
      <c r="DG2" s="15"/>
      <c r="DH2" s="15"/>
      <c r="DI2" s="15"/>
    </row>
    <row r="3" spans="1:256" s="16" customFormat="1" ht="60.75" customHeight="1">
      <c r="A3" s="965"/>
      <c r="B3" s="966"/>
      <c r="C3" s="967"/>
      <c r="D3" s="969"/>
      <c r="E3" s="887" t="s">
        <v>3</v>
      </c>
      <c r="F3" s="888"/>
      <c r="G3" s="886" t="s">
        <v>4</v>
      </c>
      <c r="H3" s="887"/>
      <c r="I3" s="898" t="s">
        <v>5</v>
      </c>
      <c r="J3" s="899"/>
      <c r="K3" s="899"/>
      <c r="L3" s="899"/>
      <c r="M3" s="899"/>
      <c r="N3" s="899"/>
      <c r="O3" s="899"/>
      <c r="P3" s="978"/>
      <c r="Q3" s="982" t="s">
        <v>836</v>
      </c>
      <c r="R3" s="894" t="s">
        <v>837</v>
      </c>
      <c r="S3" s="894" t="s">
        <v>6</v>
      </c>
      <c r="T3" s="894" t="s">
        <v>7</v>
      </c>
      <c r="U3" s="972" t="s">
        <v>8</v>
      </c>
      <c r="V3" s="973"/>
      <c r="W3" s="973"/>
      <c r="X3" s="973"/>
      <c r="Y3" s="974"/>
      <c r="Z3" s="975" t="s">
        <v>838</v>
      </c>
      <c r="AA3" s="976"/>
      <c r="AB3" s="976"/>
      <c r="AC3" s="977"/>
      <c r="AD3" s="889" t="s">
        <v>839</v>
      </c>
      <c r="AE3" s="890"/>
      <c r="AF3" s="985"/>
      <c r="AG3" s="889" t="s">
        <v>9</v>
      </c>
      <c r="AH3" s="890"/>
      <c r="AI3" s="890"/>
      <c r="AJ3" s="890"/>
      <c r="AK3" s="890"/>
      <c r="AL3" s="890"/>
      <c r="AM3" s="890"/>
      <c r="AN3" s="890"/>
      <c r="AO3" s="890"/>
      <c r="AP3" s="890"/>
      <c r="AQ3" s="890"/>
      <c r="AR3" s="890"/>
      <c r="AS3" s="890"/>
      <c r="AT3" s="890"/>
      <c r="AU3" s="890"/>
      <c r="AV3" s="890"/>
      <c r="AW3" s="890"/>
      <c r="AX3" s="890"/>
      <c r="AY3" s="890"/>
      <c r="AZ3" s="890"/>
      <c r="BA3" s="890"/>
      <c r="BB3" s="891"/>
      <c r="BC3" s="891"/>
      <c r="BD3" s="891"/>
      <c r="BE3" s="892"/>
      <c r="BF3" s="884" t="s">
        <v>10</v>
      </c>
      <c r="BG3" s="873" t="s">
        <v>11</v>
      </c>
      <c r="BH3" s="878" t="s">
        <v>12</v>
      </c>
      <c r="BI3" s="879"/>
      <c r="BJ3" s="882"/>
      <c r="BK3" s="882"/>
      <c r="BL3" s="882"/>
      <c r="BM3" s="882"/>
      <c r="BN3" s="882"/>
      <c r="BO3" s="882"/>
      <c r="BP3" s="882"/>
      <c r="BQ3" s="882"/>
      <c r="BR3" s="882"/>
      <c r="BS3" s="882"/>
      <c r="BT3" s="882"/>
      <c r="BU3" s="882"/>
      <c r="BV3" s="882"/>
      <c r="BW3" s="883"/>
      <c r="BX3" s="12"/>
      <c r="BY3" s="12"/>
      <c r="BZ3" s="12"/>
      <c r="CA3" s="18"/>
      <c r="CC3" s="871" t="s">
        <v>13</v>
      </c>
      <c r="CD3" s="868" t="s">
        <v>14</v>
      </c>
      <c r="CE3" s="868"/>
      <c r="CF3" s="868"/>
      <c r="CG3" s="869"/>
      <c r="CH3" s="869"/>
      <c r="CI3" s="869"/>
      <c r="CJ3" s="869"/>
      <c r="CK3" s="869"/>
      <c r="CL3" s="869"/>
      <c r="CM3" s="869"/>
      <c r="CN3" s="869"/>
      <c r="CO3" s="870"/>
      <c r="CP3" s="14"/>
      <c r="CQ3" s="14"/>
      <c r="CR3" s="14"/>
      <c r="CS3" s="14"/>
      <c r="CT3" s="14"/>
      <c r="DB3" s="19"/>
      <c r="DC3" s="19"/>
      <c r="DD3" s="19"/>
      <c r="DE3" s="19"/>
      <c r="DF3" s="19"/>
      <c r="DG3" s="19"/>
      <c r="DH3" s="19"/>
      <c r="DI3" s="19"/>
      <c r="DJ3" s="865" t="s">
        <v>15</v>
      </c>
      <c r="DK3" s="866"/>
      <c r="DL3" s="866"/>
      <c r="DM3" s="866"/>
      <c r="DN3" s="866"/>
      <c r="DO3" s="866"/>
      <c r="DP3" s="866"/>
      <c r="DQ3" s="866"/>
      <c r="DR3" s="866"/>
      <c r="DS3" s="866"/>
      <c r="DT3" s="866"/>
      <c r="DU3" s="866"/>
      <c r="DV3" s="866"/>
      <c r="DW3" s="866"/>
      <c r="DX3" s="867"/>
      <c r="DY3" s="865" t="s">
        <v>16</v>
      </c>
      <c r="DZ3" s="866"/>
      <c r="EA3" s="866"/>
      <c r="EB3" s="866"/>
      <c r="EC3" s="866"/>
      <c r="ED3" s="867"/>
      <c r="EE3" s="11"/>
      <c r="EF3" s="11"/>
      <c r="EG3" s="11"/>
      <c r="EH3" s="11"/>
      <c r="EI3" s="11"/>
      <c r="EJ3" s="11"/>
      <c r="EK3" s="11"/>
      <c r="EL3" s="11"/>
      <c r="EM3" s="11"/>
    </row>
    <row r="4" spans="1:256" s="621" customFormat="1" ht="94.5" customHeight="1">
      <c r="A4" s="922" t="s">
        <v>840</v>
      </c>
      <c r="B4" s="924" t="s">
        <v>841</v>
      </c>
      <c r="C4" s="926" t="s">
        <v>842</v>
      </c>
      <c r="D4" s="926" t="s">
        <v>843</v>
      </c>
      <c r="E4" s="622"/>
      <c r="F4" s="928" t="s">
        <v>844</v>
      </c>
      <c r="G4" s="929"/>
      <c r="H4" s="623"/>
      <c r="I4" s="979"/>
      <c r="J4" s="980"/>
      <c r="K4" s="980"/>
      <c r="L4" s="980"/>
      <c r="M4" s="980"/>
      <c r="N4" s="980"/>
      <c r="O4" s="980"/>
      <c r="P4" s="981"/>
      <c r="Q4" s="983"/>
      <c r="R4" s="971"/>
      <c r="S4" s="971"/>
      <c r="T4" s="971"/>
      <c r="U4" s="930" t="s">
        <v>845</v>
      </c>
      <c r="V4" s="932" t="s">
        <v>846</v>
      </c>
      <c r="W4" s="933"/>
      <c r="X4" s="932" t="s">
        <v>847</v>
      </c>
      <c r="Y4" s="933"/>
      <c r="Z4" s="930" t="s">
        <v>848</v>
      </c>
      <c r="AA4" s="930" t="s">
        <v>849</v>
      </c>
      <c r="AB4" s="932" t="s">
        <v>850</v>
      </c>
      <c r="AC4" s="933"/>
      <c r="AD4" s="624" t="s">
        <v>851</v>
      </c>
      <c r="AE4" s="625" t="s">
        <v>852</v>
      </c>
      <c r="AF4" s="624" t="s">
        <v>853</v>
      </c>
      <c r="AG4" s="938" t="s">
        <v>854</v>
      </c>
      <c r="AH4" s="939"/>
      <c r="AI4" s="939"/>
      <c r="AJ4" s="939"/>
      <c r="AK4" s="939"/>
      <c r="AL4" s="939"/>
      <c r="AM4" s="939"/>
      <c r="AN4" s="939"/>
      <c r="AO4" s="940"/>
      <c r="AP4" s="941" t="s">
        <v>855</v>
      </c>
      <c r="AQ4" s="942"/>
      <c r="AR4" s="942"/>
      <c r="AS4" s="942"/>
      <c r="AT4" s="942"/>
      <c r="AU4" s="942"/>
      <c r="AV4" s="942"/>
      <c r="AW4" s="943"/>
      <c r="AX4" s="941" t="s">
        <v>856</v>
      </c>
      <c r="AY4" s="942"/>
      <c r="AZ4" s="942"/>
      <c r="BA4" s="943"/>
      <c r="BB4" s="941" t="s">
        <v>857</v>
      </c>
      <c r="BC4" s="942"/>
      <c r="BD4" s="943"/>
      <c r="BE4" s="936" t="s">
        <v>858</v>
      </c>
      <c r="BF4" s="934"/>
      <c r="BG4" s="874"/>
      <c r="BH4" s="920" t="s">
        <v>859</v>
      </c>
      <c r="BI4" s="948" t="s">
        <v>860</v>
      </c>
      <c r="BJ4" s="950" t="s">
        <v>861</v>
      </c>
      <c r="BK4" s="952" t="s">
        <v>862</v>
      </c>
      <c r="BL4" s="944" t="s">
        <v>863</v>
      </c>
      <c r="BM4" s="945"/>
      <c r="BN4" s="946"/>
      <c r="BO4" s="961" t="s">
        <v>864</v>
      </c>
      <c r="BP4" s="961" t="s">
        <v>865</v>
      </c>
      <c r="BQ4" s="961" t="s">
        <v>866</v>
      </c>
      <c r="BR4" s="961" t="s">
        <v>867</v>
      </c>
      <c r="BS4" s="961" t="s">
        <v>868</v>
      </c>
      <c r="BT4" s="961" t="s">
        <v>869</v>
      </c>
      <c r="BU4" s="918" t="s">
        <v>870</v>
      </c>
      <c r="BV4" s="920" t="s">
        <v>871</v>
      </c>
      <c r="BW4" s="954" t="s">
        <v>872</v>
      </c>
      <c r="BX4" s="626" t="s">
        <v>873</v>
      </c>
      <c r="BY4" s="626" t="s">
        <v>874</v>
      </c>
      <c r="BZ4" s="626"/>
      <c r="CA4" s="956" t="s">
        <v>875</v>
      </c>
      <c r="CB4" s="958" t="s">
        <v>876</v>
      </c>
      <c r="CC4" s="935"/>
      <c r="CD4" s="960" t="s">
        <v>877</v>
      </c>
      <c r="CE4" s="627"/>
      <c r="CF4" s="627"/>
      <c r="CG4" s="906" t="s">
        <v>878</v>
      </c>
      <c r="CH4" s="628"/>
      <c r="CI4" s="628"/>
      <c r="CJ4" s="907" t="s">
        <v>879</v>
      </c>
      <c r="CK4" s="629"/>
      <c r="CL4" s="629"/>
      <c r="CM4" s="908" t="s">
        <v>880</v>
      </c>
      <c r="CN4" s="630"/>
      <c r="CO4" s="630"/>
      <c r="CP4" s="909" t="s">
        <v>881</v>
      </c>
      <c r="CQ4" s="910"/>
      <c r="CR4" s="910"/>
      <c r="CS4" s="910"/>
      <c r="CT4" s="911"/>
      <c r="CU4" s="912" t="s">
        <v>882</v>
      </c>
      <c r="CV4" s="913"/>
      <c r="CW4" s="913"/>
      <c r="CX4" s="913"/>
      <c r="CY4" s="913"/>
      <c r="CZ4" s="913"/>
      <c r="DA4" s="914"/>
      <c r="DB4" s="915" t="s">
        <v>883</v>
      </c>
      <c r="DC4" s="916"/>
      <c r="DD4" s="916"/>
      <c r="DE4" s="916"/>
      <c r="DF4" s="916"/>
      <c r="DG4" s="916"/>
      <c r="DH4" s="917"/>
      <c r="DI4" s="631"/>
      <c r="DJ4" s="905" t="s">
        <v>884</v>
      </c>
      <c r="DK4" s="900"/>
      <c r="DL4" s="900"/>
      <c r="DM4" s="900" t="s">
        <v>885</v>
      </c>
      <c r="DN4" s="900"/>
      <c r="DO4" s="900"/>
      <c r="DP4" s="900" t="s">
        <v>886</v>
      </c>
      <c r="DQ4" s="900"/>
      <c r="DR4" s="900"/>
      <c r="DS4" s="900" t="s">
        <v>887</v>
      </c>
      <c r="DT4" s="900"/>
      <c r="DU4" s="900"/>
      <c r="DV4" s="900" t="s">
        <v>888</v>
      </c>
      <c r="DW4" s="900"/>
      <c r="DX4" s="901"/>
      <c r="DY4" s="905" t="s">
        <v>889</v>
      </c>
      <c r="DZ4" s="900"/>
      <c r="EA4" s="900"/>
      <c r="EB4" s="900" t="s">
        <v>890</v>
      </c>
      <c r="EC4" s="900"/>
      <c r="ED4" s="901"/>
    </row>
    <row r="5" spans="1:256" s="16" customFormat="1" ht="150">
      <c r="A5" s="923"/>
      <c r="B5" s="925"/>
      <c r="C5" s="927"/>
      <c r="D5" s="927"/>
      <c r="E5" s="20" t="s">
        <v>17</v>
      </c>
      <c r="F5" s="21" t="s">
        <v>18</v>
      </c>
      <c r="G5" s="20" t="s">
        <v>19</v>
      </c>
      <c r="H5" s="20" t="s">
        <v>20</v>
      </c>
      <c r="I5" s="20" t="s">
        <v>21</v>
      </c>
      <c r="J5" s="21" t="s">
        <v>22</v>
      </c>
      <c r="K5" s="21" t="s">
        <v>23</v>
      </c>
      <c r="L5" s="21" t="s">
        <v>24</v>
      </c>
      <c r="M5" s="21" t="s">
        <v>25</v>
      </c>
      <c r="N5" s="21" t="s">
        <v>26</v>
      </c>
      <c r="O5" s="21" t="s">
        <v>891</v>
      </c>
      <c r="P5" s="20" t="s">
        <v>892</v>
      </c>
      <c r="Q5" s="984"/>
      <c r="R5" s="895"/>
      <c r="S5" s="895"/>
      <c r="T5" s="895"/>
      <c r="U5" s="931"/>
      <c r="V5" s="632" t="s">
        <v>893</v>
      </c>
      <c r="W5" s="632" t="s">
        <v>894</v>
      </c>
      <c r="X5" s="632" t="s">
        <v>895</v>
      </c>
      <c r="Y5" s="23" t="s">
        <v>896</v>
      </c>
      <c r="Z5" s="931"/>
      <c r="AA5" s="931"/>
      <c r="AB5" s="632" t="s">
        <v>897</v>
      </c>
      <c r="AC5" s="23" t="s">
        <v>898</v>
      </c>
      <c r="AD5" s="633"/>
      <c r="AE5" s="633"/>
      <c r="AF5" s="633"/>
      <c r="AG5" s="23" t="s">
        <v>28</v>
      </c>
      <c r="AH5" s="23" t="s">
        <v>29</v>
      </c>
      <c r="AI5" s="23" t="s">
        <v>30</v>
      </c>
      <c r="AJ5" s="23" t="s">
        <v>31</v>
      </c>
      <c r="AK5" s="23" t="s">
        <v>32</v>
      </c>
      <c r="AL5" s="23" t="s">
        <v>33</v>
      </c>
      <c r="AM5" s="23" t="s">
        <v>34</v>
      </c>
      <c r="AN5" s="23" t="s">
        <v>35</v>
      </c>
      <c r="AO5" s="23" t="s">
        <v>36</v>
      </c>
      <c r="AP5" s="23" t="s">
        <v>37</v>
      </c>
      <c r="AQ5" s="23" t="s">
        <v>38</v>
      </c>
      <c r="AR5" s="23" t="s">
        <v>39</v>
      </c>
      <c r="AS5" s="23" t="s">
        <v>40</v>
      </c>
      <c r="AT5" s="23" t="s">
        <v>41</v>
      </c>
      <c r="AU5" s="23" t="s">
        <v>42</v>
      </c>
      <c r="AV5" s="23" t="s">
        <v>43</v>
      </c>
      <c r="AW5" s="23" t="s">
        <v>44</v>
      </c>
      <c r="AX5" s="23" t="s">
        <v>45</v>
      </c>
      <c r="AY5" s="23" t="s">
        <v>46</v>
      </c>
      <c r="AZ5" s="23" t="s">
        <v>47</v>
      </c>
      <c r="BA5" s="23" t="s">
        <v>48</v>
      </c>
      <c r="BB5" s="24" t="s">
        <v>49</v>
      </c>
      <c r="BC5" s="25" t="s">
        <v>50</v>
      </c>
      <c r="BD5" s="24" t="s">
        <v>51</v>
      </c>
      <c r="BE5" s="937"/>
      <c r="BF5" s="885"/>
      <c r="BG5" s="874"/>
      <c r="BH5" s="947"/>
      <c r="BI5" s="949"/>
      <c r="BJ5" s="951"/>
      <c r="BK5" s="953"/>
      <c r="BL5" s="30" t="s">
        <v>52</v>
      </c>
      <c r="BM5" s="30" t="s">
        <v>53</v>
      </c>
      <c r="BN5" s="30" t="s">
        <v>54</v>
      </c>
      <c r="BO5" s="947"/>
      <c r="BP5" s="947"/>
      <c r="BQ5" s="947"/>
      <c r="BR5" s="947"/>
      <c r="BS5" s="947"/>
      <c r="BT5" s="947"/>
      <c r="BU5" s="919"/>
      <c r="BV5" s="921"/>
      <c r="BW5" s="955"/>
      <c r="BX5" s="34" t="s">
        <v>55</v>
      </c>
      <c r="BY5" s="34" t="s">
        <v>55</v>
      </c>
      <c r="BZ5" s="34"/>
      <c r="CA5" s="957"/>
      <c r="CB5" s="959"/>
      <c r="CC5" s="872"/>
      <c r="CD5" s="960"/>
      <c r="CE5" s="36" t="s">
        <v>56</v>
      </c>
      <c r="CF5" s="36" t="s">
        <v>57</v>
      </c>
      <c r="CG5" s="906"/>
      <c r="CH5" s="38" t="s">
        <v>56</v>
      </c>
      <c r="CI5" s="38" t="s">
        <v>57</v>
      </c>
      <c r="CJ5" s="907"/>
      <c r="CK5" s="39" t="s">
        <v>56</v>
      </c>
      <c r="CL5" s="39" t="s">
        <v>57</v>
      </c>
      <c r="CM5" s="908"/>
      <c r="CN5" s="41" t="s">
        <v>56</v>
      </c>
      <c r="CO5" s="41" t="s">
        <v>57</v>
      </c>
      <c r="CP5" s="42" t="s">
        <v>58</v>
      </c>
      <c r="CQ5" s="42" t="s">
        <v>59</v>
      </c>
      <c r="CR5" s="42" t="s">
        <v>60</v>
      </c>
      <c r="CS5" s="42"/>
      <c r="CT5" s="42" t="s">
        <v>61</v>
      </c>
      <c r="CU5" s="43">
        <v>2012</v>
      </c>
      <c r="CV5" s="44">
        <v>2013</v>
      </c>
      <c r="CW5" s="44">
        <v>2014</v>
      </c>
      <c r="CX5" s="44">
        <v>2015</v>
      </c>
      <c r="CY5" s="44">
        <v>2016</v>
      </c>
      <c r="CZ5" s="44">
        <v>2017</v>
      </c>
      <c r="DA5" s="45" t="s">
        <v>62</v>
      </c>
      <c r="DB5" s="46">
        <v>2012</v>
      </c>
      <c r="DC5" s="47">
        <v>2013</v>
      </c>
      <c r="DD5" s="47">
        <v>2014</v>
      </c>
      <c r="DE5" s="47">
        <v>2015</v>
      </c>
      <c r="DF5" s="47">
        <v>2016</v>
      </c>
      <c r="DG5" s="47">
        <v>2017</v>
      </c>
      <c r="DH5" s="48" t="s">
        <v>62</v>
      </c>
      <c r="DI5" s="49" t="s">
        <v>63</v>
      </c>
      <c r="DJ5" s="50" t="s">
        <v>64</v>
      </c>
      <c r="DK5" s="51" t="s">
        <v>65</v>
      </c>
      <c r="DL5" s="52" t="s">
        <v>66</v>
      </c>
      <c r="DM5" s="51" t="s">
        <v>64</v>
      </c>
      <c r="DN5" s="51" t="s">
        <v>65</v>
      </c>
      <c r="DO5" s="52" t="s">
        <v>66</v>
      </c>
      <c r="DP5" s="51" t="s">
        <v>64</v>
      </c>
      <c r="DQ5" s="51" t="s">
        <v>65</v>
      </c>
      <c r="DR5" s="52" t="s">
        <v>66</v>
      </c>
      <c r="DS5" s="51" t="s">
        <v>64</v>
      </c>
      <c r="DT5" s="51" t="s">
        <v>65</v>
      </c>
      <c r="DU5" s="52" t="s">
        <v>66</v>
      </c>
      <c r="DV5" s="51" t="s">
        <v>64</v>
      </c>
      <c r="DW5" s="51" t="s">
        <v>65</v>
      </c>
      <c r="DX5" s="53" t="s">
        <v>66</v>
      </c>
      <c r="DY5" s="50" t="s">
        <v>64</v>
      </c>
      <c r="DZ5" s="51" t="s">
        <v>65</v>
      </c>
      <c r="EA5" s="52" t="s">
        <v>66</v>
      </c>
      <c r="EB5" s="51" t="s">
        <v>64</v>
      </c>
      <c r="EC5" s="51" t="s">
        <v>65</v>
      </c>
      <c r="ED5" s="53" t="s">
        <v>66</v>
      </c>
      <c r="EE5" s="54" t="s">
        <v>67</v>
      </c>
      <c r="EF5" s="55" t="s">
        <v>68</v>
      </c>
      <c r="EG5" s="56"/>
      <c r="EH5" s="56"/>
      <c r="EI5" s="56"/>
      <c r="EJ5" s="56"/>
    </row>
    <row r="6" spans="1:256" s="57" customFormat="1" ht="51">
      <c r="A6" s="634"/>
      <c r="B6" s="635" t="s">
        <v>841</v>
      </c>
      <c r="C6" s="636"/>
      <c r="D6" s="637" t="s">
        <v>899</v>
      </c>
      <c r="E6" s="638" t="s">
        <v>86</v>
      </c>
      <c r="F6" s="639" t="s">
        <v>347</v>
      </c>
      <c r="G6" s="640" t="s">
        <v>900</v>
      </c>
      <c r="H6" s="638" t="s">
        <v>361</v>
      </c>
      <c r="I6" s="640">
        <v>5</v>
      </c>
      <c r="J6" s="640" t="s">
        <v>349</v>
      </c>
      <c r="K6" s="640"/>
      <c r="L6" s="640" t="s">
        <v>350</v>
      </c>
      <c r="M6" s="641">
        <v>54330</v>
      </c>
      <c r="N6" s="641">
        <v>54</v>
      </c>
      <c r="O6" s="641" t="s">
        <v>115</v>
      </c>
      <c r="P6" s="641" t="s">
        <v>901</v>
      </c>
      <c r="Q6" s="638"/>
      <c r="R6" s="641" t="s">
        <v>902</v>
      </c>
      <c r="S6" s="641"/>
      <c r="T6" s="641"/>
      <c r="U6" s="641"/>
      <c r="V6" s="641">
        <v>360</v>
      </c>
      <c r="W6" s="641"/>
      <c r="X6" s="641"/>
      <c r="Y6" s="641"/>
      <c r="Z6" s="641"/>
      <c r="AA6" s="641"/>
      <c r="AB6" s="641"/>
      <c r="AC6" s="641"/>
      <c r="AD6" s="641"/>
      <c r="AE6" s="641"/>
      <c r="AF6" s="641"/>
      <c r="AG6" s="641"/>
      <c r="AH6" s="641"/>
      <c r="AI6" s="641"/>
      <c r="AJ6" s="641"/>
      <c r="AK6" s="641"/>
      <c r="AL6" s="641"/>
      <c r="AM6" s="641"/>
      <c r="AN6" s="641"/>
      <c r="AO6" s="641"/>
      <c r="AP6" s="641"/>
      <c r="AQ6" s="641"/>
      <c r="AR6" s="641"/>
      <c r="AS6" s="641"/>
      <c r="AT6" s="641"/>
      <c r="AU6" s="641"/>
      <c r="AV6" s="641">
        <v>650</v>
      </c>
      <c r="AW6" s="641">
        <v>0</v>
      </c>
      <c r="AX6" s="641"/>
      <c r="AY6" s="641"/>
      <c r="AZ6" s="641">
        <v>0</v>
      </c>
      <c r="BA6" s="68"/>
      <c r="BB6" s="103"/>
      <c r="BC6" s="104"/>
      <c r="BD6" s="68"/>
      <c r="BE6" s="68"/>
      <c r="BF6" s="67" t="s">
        <v>351</v>
      </c>
      <c r="BG6" s="68"/>
      <c r="BH6" s="68">
        <v>360</v>
      </c>
      <c r="BI6" s="69"/>
      <c r="BJ6" s="105"/>
      <c r="BK6" s="71"/>
      <c r="BL6" s="71"/>
      <c r="BM6" s="71"/>
      <c r="BN6" s="71"/>
      <c r="BO6" s="71"/>
      <c r="BP6" s="71"/>
      <c r="BQ6" s="71"/>
      <c r="BR6" s="71"/>
      <c r="BS6" s="71"/>
      <c r="BT6" s="68"/>
      <c r="BU6" s="145">
        <v>360</v>
      </c>
      <c r="BV6" s="68" t="s">
        <v>352</v>
      </c>
      <c r="BW6" s="269">
        <f>SUM(BO6:BU6,BJ6:BL6)</f>
        <v>360</v>
      </c>
      <c r="BX6" s="114">
        <f>BL6/BW6</f>
        <v>0</v>
      </c>
      <c r="BY6" s="115" t="e">
        <f>BM6/BN6</f>
        <v>#DIV/0!</v>
      </c>
      <c r="BZ6" s="115" t="e">
        <f>IF(BM6/BN6&lt;0.51,"I.Autres","I.Bureaux")</f>
        <v>#DIV/0!</v>
      </c>
      <c r="CA6" s="76"/>
      <c r="CB6" s="77"/>
      <c r="CC6" s="214"/>
      <c r="CD6" s="215"/>
      <c r="CE6" s="215"/>
      <c r="CF6" s="215"/>
      <c r="CG6" s="215"/>
      <c r="CH6" s="215"/>
      <c r="CI6" s="215"/>
      <c r="CJ6" s="270"/>
      <c r="CK6" s="215"/>
      <c r="CL6" s="215"/>
      <c r="CM6" s="217"/>
      <c r="CN6" s="215"/>
      <c r="CO6" s="215"/>
      <c r="CP6" s="218"/>
      <c r="CQ6" s="219"/>
      <c r="CR6" s="219"/>
      <c r="CS6" s="219"/>
      <c r="CT6" s="220"/>
      <c r="CU6" s="88"/>
      <c r="CV6" s="89"/>
      <c r="CW6" s="89"/>
      <c r="CX6" s="89"/>
      <c r="CY6" s="89"/>
      <c r="CZ6" s="89"/>
      <c r="DA6" s="271" t="e">
        <f>-#REF!</f>
        <v>#REF!</v>
      </c>
      <c r="DB6" s="91"/>
      <c r="DC6" s="89"/>
      <c r="DD6" s="89"/>
      <c r="DE6" s="89"/>
      <c r="DF6" s="89"/>
      <c r="DG6" s="89"/>
      <c r="DH6" s="90"/>
      <c r="DI6" s="233" t="s">
        <v>353</v>
      </c>
      <c r="DJ6" s="94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6"/>
      <c r="DY6" s="97"/>
      <c r="DZ6" s="95"/>
      <c r="EA6" s="95"/>
      <c r="EB6" s="95"/>
      <c r="EC6" s="95"/>
      <c r="ED6" s="96"/>
      <c r="EE6" s="95"/>
      <c r="EF6" s="95"/>
      <c r="EG6" s="95"/>
      <c r="EH6" s="95"/>
      <c r="EI6" s="95"/>
      <c r="EJ6" s="95"/>
    </row>
    <row r="7" spans="1:256" s="57" customFormat="1" ht="38.25">
      <c r="A7" s="642">
        <v>163573</v>
      </c>
      <c r="B7" s="635" t="s">
        <v>841</v>
      </c>
      <c r="C7" s="643">
        <v>336492</v>
      </c>
      <c r="D7" s="643"/>
      <c r="E7" s="638" t="s">
        <v>69</v>
      </c>
      <c r="F7" s="644" t="s">
        <v>70</v>
      </c>
      <c r="G7" s="645" t="s">
        <v>903</v>
      </c>
      <c r="H7" s="638" t="s">
        <v>361</v>
      </c>
      <c r="I7" s="640">
        <v>186</v>
      </c>
      <c r="J7" s="640" t="s">
        <v>73</v>
      </c>
      <c r="K7" s="640"/>
      <c r="L7" s="640" t="s">
        <v>74</v>
      </c>
      <c r="M7" s="641">
        <v>54400</v>
      </c>
      <c r="N7" s="641">
        <v>54</v>
      </c>
      <c r="O7" s="641" t="s">
        <v>115</v>
      </c>
      <c r="P7" s="641" t="s">
        <v>901</v>
      </c>
      <c r="Q7" s="638" t="s">
        <v>904</v>
      </c>
      <c r="R7" s="641" t="s">
        <v>905</v>
      </c>
      <c r="S7" s="640"/>
      <c r="T7" s="640"/>
      <c r="U7" s="641"/>
      <c r="V7" s="641"/>
      <c r="W7" s="641"/>
      <c r="X7" s="641"/>
      <c r="Y7" s="641"/>
      <c r="Z7" s="641"/>
      <c r="AA7" s="641"/>
      <c r="AB7" s="641"/>
      <c r="AC7" s="641"/>
      <c r="AD7" s="641" t="s">
        <v>906</v>
      </c>
      <c r="AE7" s="641"/>
      <c r="AF7" s="641"/>
      <c r="AG7" s="641"/>
      <c r="AH7" s="641"/>
      <c r="AI7" s="641"/>
      <c r="AJ7" s="641"/>
      <c r="AK7" s="641"/>
      <c r="AL7" s="641"/>
      <c r="AM7" s="641"/>
      <c r="AN7" s="641"/>
      <c r="AO7" s="641"/>
      <c r="AP7" s="641"/>
      <c r="AQ7" s="641"/>
      <c r="AR7" s="641"/>
      <c r="AS7" s="641"/>
      <c r="AT7" s="641"/>
      <c r="AU7" s="641"/>
      <c r="AV7" s="641">
        <f>33763+7405</f>
        <v>41168</v>
      </c>
      <c r="AW7" s="641">
        <v>12950</v>
      </c>
      <c r="AX7" s="641"/>
      <c r="AY7" s="641"/>
      <c r="AZ7" s="646">
        <f>AW7/25</f>
        <v>518</v>
      </c>
      <c r="BA7" s="68"/>
      <c r="BB7" s="103"/>
      <c r="BC7" s="104"/>
      <c r="BD7" s="68"/>
      <c r="BE7" s="68"/>
      <c r="BF7" s="236"/>
      <c r="BG7" s="68"/>
      <c r="BH7" s="68">
        <f t="shared" ref="BH7:BH28" si="0">AP7</f>
        <v>0</v>
      </c>
      <c r="BI7" s="70"/>
      <c r="BJ7" s="105"/>
      <c r="BK7" s="71"/>
      <c r="BL7" s="71"/>
      <c r="BM7" s="71"/>
      <c r="BN7" s="71"/>
      <c r="BO7" s="71"/>
      <c r="BP7" s="71"/>
      <c r="BQ7" s="71"/>
      <c r="BR7" s="71"/>
      <c r="BS7" s="71"/>
      <c r="BT7" s="68"/>
      <c r="BU7" s="72"/>
      <c r="BV7" s="68"/>
      <c r="BW7" s="73"/>
      <c r="BX7" s="511"/>
      <c r="BY7" s="114"/>
      <c r="BZ7" s="179"/>
      <c r="CA7" s="76"/>
      <c r="CB7" s="77"/>
      <c r="CC7" s="116"/>
      <c r="CD7" s="117"/>
      <c r="CE7" s="118"/>
      <c r="CF7" s="119"/>
      <c r="CG7" s="120"/>
      <c r="CH7" s="118"/>
      <c r="CI7" s="119"/>
      <c r="CJ7" s="647"/>
      <c r="CK7" s="118"/>
      <c r="CL7" s="119"/>
      <c r="CM7" s="122"/>
      <c r="CN7" s="118"/>
      <c r="CO7" s="119"/>
      <c r="CP7" s="109"/>
      <c r="CQ7" s="123"/>
      <c r="CR7" s="123"/>
      <c r="CS7" s="123"/>
      <c r="CT7" s="124"/>
      <c r="CU7" s="239"/>
      <c r="CV7" s="225"/>
      <c r="CW7" s="225"/>
      <c r="CX7" s="225"/>
      <c r="CY7" s="225"/>
      <c r="CZ7" s="225"/>
      <c r="DA7" s="240"/>
      <c r="DB7" s="241"/>
      <c r="DC7" s="225"/>
      <c r="DD7" s="225"/>
      <c r="DE7" s="455"/>
      <c r="DF7" s="225"/>
      <c r="DG7" s="225"/>
      <c r="DH7" s="240"/>
      <c r="DI7" s="255"/>
      <c r="DJ7" s="94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6"/>
      <c r="DY7" s="97"/>
      <c r="DZ7" s="95"/>
      <c r="EA7" s="95"/>
      <c r="EB7" s="95"/>
      <c r="EC7" s="95"/>
      <c r="ED7" s="96"/>
      <c r="EE7" s="95"/>
      <c r="EF7" s="95"/>
      <c r="EG7" s="95"/>
      <c r="EH7" s="95"/>
      <c r="EI7" s="95"/>
      <c r="EJ7" s="95"/>
    </row>
    <row r="8" spans="1:256" s="57" customFormat="1" ht="51">
      <c r="A8" s="642">
        <v>167307</v>
      </c>
      <c r="B8" s="635" t="s">
        <v>841</v>
      </c>
      <c r="C8" s="643">
        <v>331510</v>
      </c>
      <c r="D8" s="643"/>
      <c r="E8" s="638" t="s">
        <v>86</v>
      </c>
      <c r="F8" s="648" t="s">
        <v>87</v>
      </c>
      <c r="G8" s="638" t="s">
        <v>907</v>
      </c>
      <c r="H8" s="638" t="s">
        <v>908</v>
      </c>
      <c r="I8" s="640"/>
      <c r="J8" s="640"/>
      <c r="K8" s="640"/>
      <c r="L8" s="640" t="s">
        <v>909</v>
      </c>
      <c r="M8" s="641">
        <v>54770</v>
      </c>
      <c r="N8" s="641">
        <v>54</v>
      </c>
      <c r="O8" s="641" t="s">
        <v>92</v>
      </c>
      <c r="P8" s="641" t="s">
        <v>901</v>
      </c>
      <c r="Q8" s="638" t="s">
        <v>904</v>
      </c>
      <c r="R8" s="641" t="s">
        <v>910</v>
      </c>
      <c r="S8" s="640"/>
      <c r="T8" s="640"/>
      <c r="U8" s="641"/>
      <c r="V8" s="641"/>
      <c r="W8" s="641"/>
      <c r="X8" s="641"/>
      <c r="Y8" s="641"/>
      <c r="Z8" s="641"/>
      <c r="AA8" s="641"/>
      <c r="AB8" s="641"/>
      <c r="AC8" s="641"/>
      <c r="AD8" s="641" t="s">
        <v>906</v>
      </c>
      <c r="AE8" s="641"/>
      <c r="AF8" s="641"/>
      <c r="AG8" s="641"/>
      <c r="AH8" s="641"/>
      <c r="AI8" s="641"/>
      <c r="AJ8" s="641"/>
      <c r="AK8" s="641"/>
      <c r="AL8" s="641"/>
      <c r="AM8" s="641"/>
      <c r="AN8" s="641"/>
      <c r="AO8" s="641"/>
      <c r="AP8" s="641"/>
      <c r="AQ8" s="641"/>
      <c r="AR8" s="641"/>
      <c r="AS8" s="641"/>
      <c r="AT8" s="641"/>
      <c r="AU8" s="641"/>
      <c r="AV8" s="641">
        <f>233100+3400+8100+39400+2600+4920+17600+500+40946+109730</f>
        <v>460296</v>
      </c>
      <c r="AW8" s="641">
        <v>0</v>
      </c>
      <c r="AX8" s="641"/>
      <c r="AY8" s="641"/>
      <c r="AZ8" s="641">
        <v>0</v>
      </c>
      <c r="BA8" s="68"/>
      <c r="BB8" s="103"/>
      <c r="BC8" s="104"/>
      <c r="BD8" s="68"/>
      <c r="BE8" s="68"/>
      <c r="BF8" s="67"/>
      <c r="BG8" s="68"/>
      <c r="BH8" s="68">
        <f t="shared" si="0"/>
        <v>0</v>
      </c>
      <c r="BI8" s="70"/>
      <c r="BJ8" s="649"/>
      <c r="BK8" s="71"/>
      <c r="BL8" s="71"/>
      <c r="BM8" s="71"/>
      <c r="BN8" s="71"/>
      <c r="BO8" s="71"/>
      <c r="BP8" s="71"/>
      <c r="BQ8" s="71"/>
      <c r="BR8" s="71"/>
      <c r="BS8" s="71"/>
      <c r="BT8" s="68"/>
      <c r="BU8" s="72"/>
      <c r="BV8" s="68"/>
      <c r="BW8" s="73"/>
      <c r="BX8" s="74"/>
      <c r="BY8" s="74"/>
      <c r="BZ8" s="74"/>
      <c r="CA8" s="76"/>
      <c r="CB8" s="77"/>
      <c r="CC8" s="106"/>
      <c r="CD8" s="79"/>
      <c r="CE8" s="80"/>
      <c r="CF8" s="81"/>
      <c r="CG8" s="82"/>
      <c r="CH8" s="80"/>
      <c r="CI8" s="81"/>
      <c r="CJ8" s="650"/>
      <c r="CK8" s="80"/>
      <c r="CL8" s="81"/>
      <c r="CM8" s="108"/>
      <c r="CN8" s="80"/>
      <c r="CO8" s="81"/>
      <c r="CP8" s="127"/>
      <c r="CQ8" s="86"/>
      <c r="CR8" s="86"/>
      <c r="CS8" s="86"/>
      <c r="CT8" s="87"/>
      <c r="CU8" s="134"/>
      <c r="CV8" s="89"/>
      <c r="CW8" s="89"/>
      <c r="CX8" s="89"/>
      <c r="CY8" s="89"/>
      <c r="CZ8" s="89"/>
      <c r="DA8" s="90"/>
      <c r="DB8" s="91"/>
      <c r="DC8" s="89"/>
      <c r="DD8" s="89"/>
      <c r="DE8" s="89"/>
      <c r="DF8" s="89"/>
      <c r="DG8" s="89"/>
      <c r="DH8" s="90"/>
      <c r="DI8" s="93"/>
      <c r="DJ8" s="94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6"/>
      <c r="DY8" s="97"/>
      <c r="DZ8" s="95"/>
      <c r="EA8" s="95"/>
      <c r="EB8" s="95"/>
      <c r="EC8" s="95"/>
      <c r="ED8" s="96"/>
      <c r="EE8" s="95"/>
      <c r="EF8" s="95"/>
      <c r="EG8" s="95"/>
      <c r="EH8" s="95"/>
      <c r="EI8" s="95"/>
      <c r="EJ8" s="95"/>
    </row>
    <row r="9" spans="1:256" s="57" customFormat="1" ht="51">
      <c r="A9" s="642">
        <v>167307</v>
      </c>
      <c r="B9" s="635" t="s">
        <v>841</v>
      </c>
      <c r="C9" s="643">
        <v>336126</v>
      </c>
      <c r="D9" s="267" t="s">
        <v>911</v>
      </c>
      <c r="E9" s="638" t="s">
        <v>86</v>
      </c>
      <c r="F9" s="648" t="s">
        <v>87</v>
      </c>
      <c r="G9" s="638" t="s">
        <v>907</v>
      </c>
      <c r="H9" s="638" t="s">
        <v>908</v>
      </c>
      <c r="I9" s="640"/>
      <c r="J9" s="640"/>
      <c r="K9" s="640"/>
      <c r="L9" s="640" t="s">
        <v>909</v>
      </c>
      <c r="M9" s="641">
        <v>54770</v>
      </c>
      <c r="N9" s="641">
        <v>54</v>
      </c>
      <c r="O9" s="641" t="s">
        <v>92</v>
      </c>
      <c r="P9" s="641" t="s">
        <v>901</v>
      </c>
      <c r="Q9" s="638" t="s">
        <v>904</v>
      </c>
      <c r="R9" s="641" t="s">
        <v>912</v>
      </c>
      <c r="S9" s="640"/>
      <c r="T9" s="640"/>
      <c r="U9" s="641"/>
      <c r="V9" s="641"/>
      <c r="W9" s="641"/>
      <c r="X9" s="641"/>
      <c r="Y9" s="641"/>
      <c r="Z9" s="641"/>
      <c r="AA9" s="641"/>
      <c r="AB9" s="641"/>
      <c r="AC9" s="641"/>
      <c r="AD9" s="641" t="s">
        <v>906</v>
      </c>
      <c r="AE9" s="641"/>
      <c r="AF9" s="641"/>
      <c r="AG9" s="641"/>
      <c r="AH9" s="641"/>
      <c r="AI9" s="641"/>
      <c r="AJ9" s="641"/>
      <c r="AK9" s="641"/>
      <c r="AL9" s="641"/>
      <c r="AM9" s="641"/>
      <c r="AN9" s="641"/>
      <c r="AO9" s="641"/>
      <c r="AP9" s="641"/>
      <c r="AQ9" s="641"/>
      <c r="AR9" s="641"/>
      <c r="AS9" s="641"/>
      <c r="AT9" s="641"/>
      <c r="AU9" s="641"/>
      <c r="AV9" s="641">
        <f>3400+8100+1460</f>
        <v>12960</v>
      </c>
      <c r="AW9" s="641">
        <v>0</v>
      </c>
      <c r="AX9" s="641"/>
      <c r="AY9" s="641"/>
      <c r="AZ9" s="641">
        <v>0</v>
      </c>
      <c r="BA9" s="68"/>
      <c r="BB9" s="103"/>
      <c r="BC9" s="104"/>
      <c r="BD9" s="68"/>
      <c r="BE9" s="68"/>
      <c r="BF9" s="67"/>
      <c r="BG9" s="68"/>
      <c r="BH9" s="68">
        <f t="shared" si="0"/>
        <v>0</v>
      </c>
      <c r="BI9" s="69"/>
      <c r="BJ9" s="105"/>
      <c r="BK9" s="71"/>
      <c r="BL9" s="71"/>
      <c r="BM9" s="71"/>
      <c r="BN9" s="71"/>
      <c r="BO9" s="71"/>
      <c r="BP9" s="71"/>
      <c r="BQ9" s="71"/>
      <c r="BR9" s="71"/>
      <c r="BS9" s="71"/>
      <c r="BT9" s="68"/>
      <c r="BU9" s="72"/>
      <c r="BV9" s="68"/>
      <c r="BW9" s="73"/>
      <c r="BX9" s="74"/>
      <c r="BY9" s="74"/>
      <c r="BZ9" s="74"/>
      <c r="CA9" s="76"/>
      <c r="CB9" s="77"/>
      <c r="CC9" s="106"/>
      <c r="CD9" s="79"/>
      <c r="CE9" s="80"/>
      <c r="CF9" s="81"/>
      <c r="CG9" s="82"/>
      <c r="CH9" s="80"/>
      <c r="CI9" s="81"/>
      <c r="CJ9" s="107"/>
      <c r="CK9" s="80"/>
      <c r="CL9" s="81"/>
      <c r="CM9" s="108"/>
      <c r="CN9" s="80"/>
      <c r="CO9" s="81"/>
      <c r="CP9" s="127"/>
      <c r="CQ9" s="86"/>
      <c r="CR9" s="86"/>
      <c r="CS9" s="86"/>
      <c r="CT9" s="87"/>
      <c r="CU9" s="128"/>
      <c r="CV9" s="111"/>
      <c r="CW9" s="111"/>
      <c r="CX9" s="111"/>
      <c r="CY9" s="111"/>
      <c r="CZ9" s="111"/>
      <c r="DA9" s="112"/>
      <c r="DB9" s="113"/>
      <c r="DC9" s="111"/>
      <c r="DD9" s="89"/>
      <c r="DE9" s="111"/>
      <c r="DF9" s="89"/>
      <c r="DG9" s="111"/>
      <c r="DH9" s="112"/>
      <c r="DI9" s="93"/>
      <c r="DJ9" s="94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6"/>
      <c r="DY9" s="97"/>
      <c r="DZ9" s="95"/>
      <c r="EA9" s="95"/>
      <c r="EB9" s="95"/>
      <c r="EC9" s="95"/>
      <c r="ED9" s="96"/>
      <c r="EE9" s="95"/>
      <c r="EF9" s="95"/>
      <c r="EG9" s="95"/>
      <c r="EH9" s="95"/>
      <c r="EI9" s="95"/>
      <c r="EJ9" s="95"/>
    </row>
    <row r="10" spans="1:256" s="57" customFormat="1" ht="51">
      <c r="A10" s="642">
        <v>167305</v>
      </c>
      <c r="B10" s="635" t="s">
        <v>841</v>
      </c>
      <c r="C10" s="643">
        <v>331584</v>
      </c>
      <c r="D10" s="267" t="s">
        <v>911</v>
      </c>
      <c r="E10" s="638" t="s">
        <v>86</v>
      </c>
      <c r="F10" s="648" t="s">
        <v>87</v>
      </c>
      <c r="G10" s="638" t="s">
        <v>907</v>
      </c>
      <c r="H10" s="638" t="s">
        <v>908</v>
      </c>
      <c r="I10" s="640"/>
      <c r="J10" s="640"/>
      <c r="K10" s="640"/>
      <c r="L10" s="640" t="s">
        <v>913</v>
      </c>
      <c r="M10" s="641">
        <v>54540</v>
      </c>
      <c r="N10" s="641">
        <v>54</v>
      </c>
      <c r="O10" s="641" t="s">
        <v>92</v>
      </c>
      <c r="P10" s="641" t="s">
        <v>901</v>
      </c>
      <c r="Q10" s="638" t="s">
        <v>904</v>
      </c>
      <c r="R10" s="641" t="s">
        <v>914</v>
      </c>
      <c r="S10" s="640"/>
      <c r="T10" s="640"/>
      <c r="U10" s="641"/>
      <c r="V10" s="641"/>
      <c r="W10" s="641"/>
      <c r="X10" s="641"/>
      <c r="Y10" s="641"/>
      <c r="Z10" s="641"/>
      <c r="AA10" s="641"/>
      <c r="AB10" s="641"/>
      <c r="AC10" s="641"/>
      <c r="AD10" s="641" t="s">
        <v>906</v>
      </c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>
        <f>1852+1354+112+100</f>
        <v>3418</v>
      </c>
      <c r="AW10" s="641">
        <v>0</v>
      </c>
      <c r="AX10" s="641"/>
      <c r="AY10" s="641"/>
      <c r="AZ10" s="641">
        <v>0</v>
      </c>
      <c r="BA10" s="68"/>
      <c r="BB10" s="103"/>
      <c r="BC10" s="104"/>
      <c r="BD10" s="68"/>
      <c r="BE10" s="68"/>
      <c r="BF10" s="67"/>
      <c r="BG10" s="68"/>
      <c r="BH10" s="68">
        <f t="shared" si="0"/>
        <v>0</v>
      </c>
      <c r="BI10" s="70"/>
      <c r="BJ10" s="649"/>
      <c r="BK10" s="71"/>
      <c r="BL10" s="71"/>
      <c r="BM10" s="71"/>
      <c r="BN10" s="71"/>
      <c r="BO10" s="71"/>
      <c r="BP10" s="71"/>
      <c r="BQ10" s="71"/>
      <c r="BR10" s="71"/>
      <c r="BS10" s="71"/>
      <c r="BT10" s="68"/>
      <c r="BU10" s="72"/>
      <c r="BV10" s="68"/>
      <c r="BW10" s="73"/>
      <c r="BX10" s="74"/>
      <c r="BY10" s="74"/>
      <c r="BZ10" s="74"/>
      <c r="CA10" s="76"/>
      <c r="CB10" s="77"/>
      <c r="CC10" s="106"/>
      <c r="CD10" s="79"/>
      <c r="CE10" s="80"/>
      <c r="CF10" s="81"/>
      <c r="CG10" s="82"/>
      <c r="CH10" s="80"/>
      <c r="CI10" s="81"/>
      <c r="CJ10" s="650"/>
      <c r="CK10" s="80"/>
      <c r="CL10" s="81"/>
      <c r="CM10" s="108"/>
      <c r="CN10" s="80"/>
      <c r="CO10" s="81"/>
      <c r="CP10" s="127"/>
      <c r="CQ10" s="86"/>
      <c r="CR10" s="86"/>
      <c r="CS10" s="86"/>
      <c r="CT10" s="87"/>
      <c r="CU10" s="134"/>
      <c r="CV10" s="89"/>
      <c r="CW10" s="89"/>
      <c r="CX10" s="89"/>
      <c r="CY10" s="89"/>
      <c r="CZ10" s="89"/>
      <c r="DA10" s="90"/>
      <c r="DB10" s="91"/>
      <c r="DC10" s="89"/>
      <c r="DD10" s="89"/>
      <c r="DE10" s="89"/>
      <c r="DF10" s="89"/>
      <c r="DG10" s="89"/>
      <c r="DH10" s="90"/>
      <c r="DI10" s="93"/>
      <c r="DJ10" s="94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6"/>
      <c r="DY10" s="97"/>
      <c r="DZ10" s="95"/>
      <c r="EA10" s="95"/>
      <c r="EB10" s="95"/>
      <c r="EC10" s="95"/>
      <c r="ED10" s="96"/>
      <c r="EE10" s="95"/>
      <c r="EF10" s="95"/>
      <c r="EG10" s="95"/>
      <c r="EH10" s="95"/>
      <c r="EI10" s="95"/>
      <c r="EJ10" s="95"/>
    </row>
    <row r="11" spans="1:256" s="57" customFormat="1" ht="255">
      <c r="A11" s="642">
        <v>136476</v>
      </c>
      <c r="B11" s="635" t="s">
        <v>841</v>
      </c>
      <c r="C11" s="643">
        <v>330267</v>
      </c>
      <c r="D11" s="267" t="s">
        <v>911</v>
      </c>
      <c r="E11" s="638" t="s">
        <v>86</v>
      </c>
      <c r="F11" s="648" t="s">
        <v>87</v>
      </c>
      <c r="G11" s="638" t="s">
        <v>907</v>
      </c>
      <c r="H11" s="638" t="s">
        <v>908</v>
      </c>
      <c r="I11" s="640"/>
      <c r="J11" s="640"/>
      <c r="K11" s="640"/>
      <c r="L11" s="640" t="s">
        <v>915</v>
      </c>
      <c r="M11" s="641">
        <v>88110</v>
      </c>
      <c r="N11" s="641">
        <v>88</v>
      </c>
      <c r="O11" s="641" t="s">
        <v>92</v>
      </c>
      <c r="P11" s="641" t="s">
        <v>901</v>
      </c>
      <c r="Q11" s="638" t="s">
        <v>904</v>
      </c>
      <c r="R11" s="641" t="s">
        <v>916</v>
      </c>
      <c r="S11" s="640"/>
      <c r="T11" s="640"/>
      <c r="U11" s="641"/>
      <c r="V11" s="641"/>
      <c r="W11" s="641"/>
      <c r="X11" s="641"/>
      <c r="Y11" s="641"/>
      <c r="Z11" s="641"/>
      <c r="AA11" s="641"/>
      <c r="AB11" s="641"/>
      <c r="AC11" s="641"/>
      <c r="AD11" s="641" t="s">
        <v>906</v>
      </c>
      <c r="AE11" s="641"/>
      <c r="AF11" s="641"/>
      <c r="AG11" s="641"/>
      <c r="AH11" s="641"/>
      <c r="AI11" s="641"/>
      <c r="AJ11" s="641"/>
      <c r="AK11" s="641"/>
      <c r="AL11" s="641"/>
      <c r="AM11" s="641"/>
      <c r="AN11" s="641"/>
      <c r="AO11" s="641"/>
      <c r="AP11" s="641"/>
      <c r="AQ11" s="641"/>
      <c r="AR11" s="641"/>
      <c r="AS11" s="641"/>
      <c r="AT11" s="641"/>
      <c r="AU11" s="641"/>
      <c r="AV11" s="641">
        <f>237+1624+1658+11080+728+61+1490+35632+4020+1502+1606+1556+2972+2294+8410+5572+2485+2025+1887+1795+3777+4860+2108+2206+4870+2133+2413+1508+1560+3028+2105+1157+2394+4675+1637+1747+11098+3752+6984+8083+1055+1055+1762+1905+2329+1552+1950+2192+1595+284+215+49743+2385+3640+2382+8000+1620+1015+2781+4447+1457</f>
        <v>254093</v>
      </c>
      <c r="AW11" s="641">
        <v>0</v>
      </c>
      <c r="AX11" s="641"/>
      <c r="AY11" s="641"/>
      <c r="AZ11" s="641">
        <v>0</v>
      </c>
      <c r="BA11" s="68"/>
      <c r="BB11" s="103"/>
      <c r="BC11" s="104"/>
      <c r="BD11" s="68"/>
      <c r="BE11" s="68"/>
      <c r="BF11" s="67"/>
      <c r="BG11" s="68" t="s">
        <v>94</v>
      </c>
      <c r="BH11" s="68">
        <f t="shared" si="0"/>
        <v>0</v>
      </c>
      <c r="BI11" s="70"/>
      <c r="BJ11" s="649"/>
      <c r="BK11" s="71"/>
      <c r="BL11" s="71"/>
      <c r="BM11" s="71"/>
      <c r="BN11" s="71"/>
      <c r="BO11" s="71"/>
      <c r="BP11" s="71"/>
      <c r="BQ11" s="71"/>
      <c r="BR11" s="71"/>
      <c r="BS11" s="71"/>
      <c r="BT11" s="68"/>
      <c r="BU11" s="72"/>
      <c r="BV11" s="68"/>
      <c r="BW11" s="73"/>
      <c r="BX11" s="74"/>
      <c r="BY11" s="74"/>
      <c r="BZ11" s="74"/>
      <c r="CA11" s="76"/>
      <c r="CB11" s="77"/>
      <c r="CC11" s="106"/>
      <c r="CD11" s="79"/>
      <c r="CE11" s="80"/>
      <c r="CF11" s="81"/>
      <c r="CG11" s="82"/>
      <c r="CH11" s="80"/>
      <c r="CI11" s="81"/>
      <c r="CJ11" s="650"/>
      <c r="CK11" s="80"/>
      <c r="CL11" s="81"/>
      <c r="CM11" s="108"/>
      <c r="CN11" s="80"/>
      <c r="CO11" s="81"/>
      <c r="CP11" s="127"/>
      <c r="CQ11" s="86"/>
      <c r="CR11" s="86"/>
      <c r="CS11" s="86"/>
      <c r="CT11" s="87"/>
      <c r="CU11" s="134"/>
      <c r="CV11" s="89"/>
      <c r="CW11" s="89"/>
      <c r="CX11" s="89"/>
      <c r="CY11" s="89"/>
      <c r="CZ11" s="89"/>
      <c r="DA11" s="90"/>
      <c r="DB11" s="91"/>
      <c r="DC11" s="89"/>
      <c r="DD11" s="89"/>
      <c r="DE11" s="89"/>
      <c r="DF11" s="89"/>
      <c r="DG11" s="89"/>
      <c r="DH11" s="90"/>
      <c r="DI11" s="93"/>
      <c r="DJ11" s="94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6"/>
      <c r="DY11" s="97"/>
      <c r="DZ11" s="95"/>
      <c r="EA11" s="95"/>
      <c r="EB11" s="95"/>
      <c r="EC11" s="95"/>
      <c r="ED11" s="96"/>
      <c r="EE11" s="95"/>
      <c r="EF11" s="95"/>
      <c r="EG11" s="95"/>
      <c r="EH11" s="95"/>
      <c r="EI11" s="95"/>
      <c r="EJ11" s="95"/>
    </row>
    <row r="12" spans="1:256" s="57" customFormat="1" ht="51">
      <c r="A12" s="642">
        <v>136476</v>
      </c>
      <c r="B12" s="635" t="s">
        <v>841</v>
      </c>
      <c r="C12" s="643">
        <v>329714</v>
      </c>
      <c r="D12" s="267" t="s">
        <v>917</v>
      </c>
      <c r="E12" s="638" t="s">
        <v>86</v>
      </c>
      <c r="F12" s="648" t="s">
        <v>87</v>
      </c>
      <c r="G12" s="638" t="s">
        <v>907</v>
      </c>
      <c r="H12" s="638" t="s">
        <v>908</v>
      </c>
      <c r="I12" s="640"/>
      <c r="J12" s="640"/>
      <c r="K12" s="640"/>
      <c r="L12" s="640" t="s">
        <v>918</v>
      </c>
      <c r="M12" s="641">
        <v>54280</v>
      </c>
      <c r="N12" s="641">
        <v>54</v>
      </c>
      <c r="O12" s="641" t="s">
        <v>92</v>
      </c>
      <c r="P12" s="641" t="s">
        <v>901</v>
      </c>
      <c r="Q12" s="638" t="s">
        <v>904</v>
      </c>
      <c r="R12" s="641" t="s">
        <v>919</v>
      </c>
      <c r="S12" s="640"/>
      <c r="T12" s="640"/>
      <c r="U12" s="641"/>
      <c r="V12" s="641"/>
      <c r="W12" s="641"/>
      <c r="X12" s="641"/>
      <c r="Y12" s="641"/>
      <c r="Z12" s="641"/>
      <c r="AA12" s="641"/>
      <c r="AB12" s="641"/>
      <c r="AC12" s="641"/>
      <c r="AD12" s="641" t="s">
        <v>906</v>
      </c>
      <c r="AE12" s="641"/>
      <c r="AF12" s="641"/>
      <c r="AG12" s="641"/>
      <c r="AH12" s="641"/>
      <c r="AI12" s="641"/>
      <c r="AJ12" s="641"/>
      <c r="AK12" s="641"/>
      <c r="AL12" s="641"/>
      <c r="AM12" s="641"/>
      <c r="AN12" s="641"/>
      <c r="AO12" s="641"/>
      <c r="AP12" s="641"/>
      <c r="AQ12" s="641"/>
      <c r="AR12" s="641"/>
      <c r="AS12" s="641"/>
      <c r="AT12" s="641"/>
      <c r="AU12" s="641"/>
      <c r="AV12" s="641">
        <f>6975+8290+4500+32028+14715</f>
        <v>66508</v>
      </c>
      <c r="AW12" s="641">
        <v>0</v>
      </c>
      <c r="AX12" s="641"/>
      <c r="AY12" s="641"/>
      <c r="AZ12" s="641">
        <v>0</v>
      </c>
      <c r="BA12" s="68"/>
      <c r="BB12" s="103"/>
      <c r="BC12" s="104"/>
      <c r="BD12" s="68"/>
      <c r="BE12" s="68"/>
      <c r="BF12" s="67"/>
      <c r="BG12" s="68"/>
      <c r="BH12" s="68">
        <f t="shared" si="0"/>
        <v>0</v>
      </c>
      <c r="BI12" s="69"/>
      <c r="BJ12" s="105"/>
      <c r="BK12" s="71"/>
      <c r="BL12" s="71"/>
      <c r="BM12" s="71"/>
      <c r="BN12" s="71"/>
      <c r="BO12" s="71"/>
      <c r="BP12" s="71"/>
      <c r="BQ12" s="71"/>
      <c r="BR12" s="71"/>
      <c r="BS12" s="71"/>
      <c r="BT12" s="68"/>
      <c r="BU12" s="72"/>
      <c r="BV12" s="68"/>
      <c r="BW12" s="73"/>
      <c r="BX12" s="74"/>
      <c r="BY12" s="74"/>
      <c r="BZ12" s="74"/>
      <c r="CA12" s="76"/>
      <c r="CB12" s="77"/>
      <c r="CC12" s="106"/>
      <c r="CD12" s="79"/>
      <c r="CE12" s="80"/>
      <c r="CF12" s="81"/>
      <c r="CG12" s="82"/>
      <c r="CH12" s="80"/>
      <c r="CI12" s="81"/>
      <c r="CJ12" s="107"/>
      <c r="CK12" s="80"/>
      <c r="CL12" s="81"/>
      <c r="CM12" s="108"/>
      <c r="CN12" s="80"/>
      <c r="CO12" s="81"/>
      <c r="CP12" s="127"/>
      <c r="CQ12" s="86"/>
      <c r="CR12" s="86"/>
      <c r="CS12" s="86"/>
      <c r="CT12" s="87"/>
      <c r="CU12" s="128"/>
      <c r="CV12" s="111"/>
      <c r="CW12" s="111"/>
      <c r="CX12" s="111"/>
      <c r="CY12" s="111"/>
      <c r="CZ12" s="111"/>
      <c r="DA12" s="112"/>
      <c r="DB12" s="113"/>
      <c r="DC12" s="111"/>
      <c r="DD12" s="89"/>
      <c r="DE12" s="111"/>
      <c r="DF12" s="89"/>
      <c r="DG12" s="111"/>
      <c r="DH12" s="112"/>
      <c r="DI12" s="93"/>
      <c r="DJ12" s="94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6"/>
      <c r="DY12" s="97"/>
      <c r="DZ12" s="95"/>
      <c r="EA12" s="95"/>
      <c r="EB12" s="95"/>
      <c r="EC12" s="95"/>
      <c r="ED12" s="96"/>
      <c r="EE12" s="95"/>
      <c r="EF12" s="95"/>
      <c r="EG12" s="95"/>
      <c r="EH12" s="95"/>
      <c r="EI12" s="95"/>
      <c r="EJ12" s="95"/>
    </row>
    <row r="13" spans="1:256" s="57" customFormat="1" ht="51">
      <c r="A13" s="642">
        <v>136476</v>
      </c>
      <c r="B13" s="635" t="s">
        <v>841</v>
      </c>
      <c r="C13" s="643">
        <v>328970</v>
      </c>
      <c r="D13" s="410"/>
      <c r="E13" s="638" t="s">
        <v>86</v>
      </c>
      <c r="F13" s="648" t="s">
        <v>87</v>
      </c>
      <c r="G13" s="638" t="s">
        <v>907</v>
      </c>
      <c r="H13" s="638" t="s">
        <v>908</v>
      </c>
      <c r="I13" s="640"/>
      <c r="J13" s="640"/>
      <c r="K13" s="640"/>
      <c r="L13" s="640" t="s">
        <v>918</v>
      </c>
      <c r="M13" s="641">
        <v>54280</v>
      </c>
      <c r="N13" s="641">
        <v>54</v>
      </c>
      <c r="O13" s="641" t="s">
        <v>92</v>
      </c>
      <c r="P13" s="641" t="s">
        <v>901</v>
      </c>
      <c r="Q13" s="638" t="s">
        <v>904</v>
      </c>
      <c r="R13" s="641" t="s">
        <v>920</v>
      </c>
      <c r="S13" s="640"/>
      <c r="T13" s="640"/>
      <c r="U13" s="641"/>
      <c r="V13" s="641"/>
      <c r="W13" s="641"/>
      <c r="X13" s="641"/>
      <c r="Y13" s="641"/>
      <c r="Z13" s="641"/>
      <c r="AA13" s="641"/>
      <c r="AB13" s="641"/>
      <c r="AC13" s="641"/>
      <c r="AD13" s="641" t="s">
        <v>906</v>
      </c>
      <c r="AE13" s="641"/>
      <c r="AF13" s="641"/>
      <c r="AG13" s="641"/>
      <c r="AH13" s="641"/>
      <c r="AI13" s="641"/>
      <c r="AJ13" s="641"/>
      <c r="AK13" s="641"/>
      <c r="AL13" s="641"/>
      <c r="AM13" s="641"/>
      <c r="AN13" s="641"/>
      <c r="AO13" s="641"/>
      <c r="AP13" s="641"/>
      <c r="AQ13" s="641"/>
      <c r="AR13" s="641"/>
      <c r="AS13" s="641"/>
      <c r="AT13" s="641"/>
      <c r="AU13" s="641"/>
      <c r="AV13" s="641">
        <f>19650+38640+12500+13690+19000+16335+9636+4490+83613</f>
        <v>217554</v>
      </c>
      <c r="AW13" s="641">
        <v>0</v>
      </c>
      <c r="AX13" s="641"/>
      <c r="AY13" s="641"/>
      <c r="AZ13" s="641">
        <v>0</v>
      </c>
      <c r="BA13" s="68"/>
      <c r="BB13" s="103"/>
      <c r="BC13" s="104"/>
      <c r="BD13" s="68"/>
      <c r="BE13" s="68"/>
      <c r="BF13" s="67"/>
      <c r="BG13" s="68"/>
      <c r="BH13" s="68">
        <f t="shared" si="0"/>
        <v>0</v>
      </c>
      <c r="BI13" s="69"/>
      <c r="BJ13" s="105"/>
      <c r="BK13" s="71"/>
      <c r="BL13" s="71"/>
      <c r="BM13" s="71"/>
      <c r="BN13" s="71"/>
      <c r="BO13" s="71"/>
      <c r="BP13" s="71"/>
      <c r="BQ13" s="71"/>
      <c r="BR13" s="71"/>
      <c r="BS13" s="71"/>
      <c r="BT13" s="68"/>
      <c r="BU13" s="72"/>
      <c r="BV13" s="68"/>
      <c r="BW13" s="73"/>
      <c r="BX13" s="74"/>
      <c r="BY13" s="74"/>
      <c r="BZ13" s="74"/>
      <c r="CA13" s="76"/>
      <c r="CB13" s="77"/>
      <c r="CC13" s="106"/>
      <c r="CD13" s="79"/>
      <c r="CE13" s="80"/>
      <c r="CF13" s="81"/>
      <c r="CG13" s="82"/>
      <c r="CH13" s="80"/>
      <c r="CI13" s="81"/>
      <c r="CJ13" s="107"/>
      <c r="CK13" s="80"/>
      <c r="CL13" s="81"/>
      <c r="CM13" s="108"/>
      <c r="CN13" s="80"/>
      <c r="CO13" s="81"/>
      <c r="CP13" s="127"/>
      <c r="CQ13" s="86"/>
      <c r="CR13" s="86"/>
      <c r="CS13" s="86"/>
      <c r="CT13" s="87"/>
      <c r="CU13" s="134"/>
      <c r="CV13" s="89"/>
      <c r="CW13" s="89"/>
      <c r="CX13" s="89"/>
      <c r="CY13" s="89"/>
      <c r="CZ13" s="89"/>
      <c r="DA13" s="90"/>
      <c r="DB13" s="91"/>
      <c r="DC13" s="89"/>
      <c r="DD13" s="89"/>
      <c r="DE13" s="89"/>
      <c r="DF13" s="89"/>
      <c r="DG13" s="89"/>
      <c r="DH13" s="90"/>
      <c r="DI13" s="93"/>
      <c r="DJ13" s="94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6"/>
      <c r="DY13" s="97"/>
      <c r="DZ13" s="95"/>
      <c r="EA13" s="95"/>
      <c r="EB13" s="95"/>
      <c r="EC13" s="95"/>
      <c r="ED13" s="96"/>
      <c r="EE13" s="95"/>
      <c r="EF13" s="95"/>
      <c r="EG13" s="95"/>
      <c r="EH13" s="95"/>
      <c r="EI13" s="95"/>
      <c r="EJ13" s="95"/>
    </row>
    <row r="14" spans="1:256" s="57" customFormat="1" ht="51">
      <c r="A14" s="642">
        <v>136476</v>
      </c>
      <c r="B14" s="635" t="s">
        <v>841</v>
      </c>
      <c r="C14" s="643">
        <v>329753</v>
      </c>
      <c r="D14" s="267" t="s">
        <v>911</v>
      </c>
      <c r="E14" s="638" t="s">
        <v>86</v>
      </c>
      <c r="F14" s="648" t="s">
        <v>87</v>
      </c>
      <c r="G14" s="638" t="s">
        <v>921</v>
      </c>
      <c r="H14" s="638" t="s">
        <v>908</v>
      </c>
      <c r="I14" s="640"/>
      <c r="J14" s="640"/>
      <c r="K14" s="640"/>
      <c r="L14" s="640" t="s">
        <v>918</v>
      </c>
      <c r="M14" s="641">
        <v>54280</v>
      </c>
      <c r="N14" s="641">
        <v>54</v>
      </c>
      <c r="O14" s="641" t="s">
        <v>92</v>
      </c>
      <c r="P14" s="641" t="s">
        <v>901</v>
      </c>
      <c r="Q14" s="638" t="s">
        <v>904</v>
      </c>
      <c r="R14" s="641" t="s">
        <v>922</v>
      </c>
      <c r="S14" s="640"/>
      <c r="T14" s="640"/>
      <c r="U14" s="641"/>
      <c r="V14" s="641"/>
      <c r="W14" s="641"/>
      <c r="X14" s="641"/>
      <c r="Y14" s="641"/>
      <c r="Z14" s="641"/>
      <c r="AA14" s="641"/>
      <c r="AB14" s="641"/>
      <c r="AC14" s="641"/>
      <c r="AD14" s="641" t="s">
        <v>906</v>
      </c>
      <c r="AE14" s="641"/>
      <c r="AF14" s="641"/>
      <c r="AG14" s="641"/>
      <c r="AH14" s="641"/>
      <c r="AI14" s="641"/>
      <c r="AJ14" s="641"/>
      <c r="AK14" s="641"/>
      <c r="AL14" s="641"/>
      <c r="AM14" s="641"/>
      <c r="AN14" s="641"/>
      <c r="AO14" s="641"/>
      <c r="AP14" s="641"/>
      <c r="AQ14" s="641"/>
      <c r="AR14" s="641"/>
      <c r="AS14" s="641"/>
      <c r="AT14" s="641"/>
      <c r="AU14" s="641"/>
      <c r="AV14" s="641">
        <f>14930+2823+2000+6000+4550+45020+3875+2600+1215+1960+1040+1770+4543+1040+600+6050+4490+3735+2440</f>
        <v>110681</v>
      </c>
      <c r="AW14" s="641">
        <v>0</v>
      </c>
      <c r="AX14" s="641"/>
      <c r="AY14" s="641"/>
      <c r="AZ14" s="641">
        <v>0</v>
      </c>
      <c r="BA14" s="68"/>
      <c r="BB14" s="103"/>
      <c r="BC14" s="104"/>
      <c r="BD14" s="68"/>
      <c r="BE14" s="68"/>
      <c r="BF14" s="67"/>
      <c r="BG14" s="68"/>
      <c r="BH14" s="68">
        <f t="shared" si="0"/>
        <v>0</v>
      </c>
      <c r="BI14" s="69"/>
      <c r="BJ14" s="105"/>
      <c r="BK14" s="71"/>
      <c r="BL14" s="71"/>
      <c r="BM14" s="71"/>
      <c r="BN14" s="71"/>
      <c r="BO14" s="71"/>
      <c r="BP14" s="71"/>
      <c r="BQ14" s="71"/>
      <c r="BR14" s="71"/>
      <c r="BS14" s="71"/>
      <c r="BT14" s="68"/>
      <c r="BU14" s="72"/>
      <c r="BV14" s="68"/>
      <c r="BW14" s="73"/>
      <c r="BX14" s="74"/>
      <c r="BY14" s="74"/>
      <c r="BZ14" s="74"/>
      <c r="CA14" s="76"/>
      <c r="CB14" s="77"/>
      <c r="CC14" s="106"/>
      <c r="CD14" s="79"/>
      <c r="CE14" s="80"/>
      <c r="CF14" s="81"/>
      <c r="CG14" s="82"/>
      <c r="CH14" s="80"/>
      <c r="CI14" s="81"/>
      <c r="CJ14" s="107"/>
      <c r="CK14" s="80"/>
      <c r="CL14" s="81"/>
      <c r="CM14" s="108"/>
      <c r="CN14" s="80"/>
      <c r="CO14" s="81"/>
      <c r="CP14" s="127"/>
      <c r="CQ14" s="86"/>
      <c r="CR14" s="86"/>
      <c r="CS14" s="86"/>
      <c r="CT14" s="87"/>
      <c r="CU14" s="134"/>
      <c r="CV14" s="89"/>
      <c r="CW14" s="89"/>
      <c r="CX14" s="89"/>
      <c r="CY14" s="89"/>
      <c r="CZ14" s="89"/>
      <c r="DA14" s="90"/>
      <c r="DB14" s="91"/>
      <c r="DC14" s="89"/>
      <c r="DD14" s="89"/>
      <c r="DE14" s="89"/>
      <c r="DF14" s="89"/>
      <c r="DG14" s="89"/>
      <c r="DH14" s="90"/>
      <c r="DI14" s="93"/>
      <c r="DJ14" s="94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6"/>
      <c r="DY14" s="97"/>
      <c r="DZ14" s="95"/>
      <c r="EA14" s="95"/>
      <c r="EB14" s="95"/>
      <c r="EC14" s="95"/>
      <c r="ED14" s="96"/>
      <c r="EE14" s="95"/>
      <c r="EF14" s="95"/>
      <c r="EG14" s="95"/>
      <c r="EH14" s="95"/>
      <c r="EI14" s="95"/>
      <c r="EJ14" s="95"/>
    </row>
    <row r="15" spans="1:256" s="129" customFormat="1" ht="51">
      <c r="A15" s="642">
        <v>163941</v>
      </c>
      <c r="B15" s="635" t="s">
        <v>841</v>
      </c>
      <c r="C15" s="643">
        <v>318717</v>
      </c>
      <c r="D15" s="267" t="s">
        <v>911</v>
      </c>
      <c r="E15" s="638" t="s">
        <v>86</v>
      </c>
      <c r="F15" s="648" t="s">
        <v>87</v>
      </c>
      <c r="G15" s="638" t="s">
        <v>907</v>
      </c>
      <c r="H15" s="638" t="s">
        <v>908</v>
      </c>
      <c r="I15" s="640"/>
      <c r="J15" s="640"/>
      <c r="K15" s="640"/>
      <c r="L15" s="640" t="s">
        <v>923</v>
      </c>
      <c r="M15" s="641">
        <v>54740</v>
      </c>
      <c r="N15" s="641">
        <v>54</v>
      </c>
      <c r="O15" s="641" t="s">
        <v>92</v>
      </c>
      <c r="P15" s="641" t="s">
        <v>901</v>
      </c>
      <c r="Q15" s="638"/>
      <c r="R15" s="641" t="s">
        <v>924</v>
      </c>
      <c r="S15" s="640"/>
      <c r="T15" s="640"/>
      <c r="U15" s="641"/>
      <c r="V15" s="641"/>
      <c r="W15" s="641"/>
      <c r="X15" s="641"/>
      <c r="Y15" s="641"/>
      <c r="Z15" s="641"/>
      <c r="AA15" s="641"/>
      <c r="AB15" s="641"/>
      <c r="AC15" s="641"/>
      <c r="AD15" s="641" t="s">
        <v>906</v>
      </c>
      <c r="AE15" s="641"/>
      <c r="AF15" s="641"/>
      <c r="AG15" s="641"/>
      <c r="AH15" s="641"/>
      <c r="AI15" s="641"/>
      <c r="AJ15" s="641"/>
      <c r="AK15" s="641"/>
      <c r="AL15" s="641"/>
      <c r="AM15" s="641"/>
      <c r="AN15" s="641"/>
      <c r="AO15" s="641"/>
      <c r="AP15" s="641"/>
      <c r="AQ15" s="641"/>
      <c r="AR15" s="641"/>
      <c r="AS15" s="641"/>
      <c r="AT15" s="641"/>
      <c r="AU15" s="641"/>
      <c r="AV15" s="641">
        <f>4928+88365+16716</f>
        <v>110009</v>
      </c>
      <c r="AW15" s="641">
        <v>0</v>
      </c>
      <c r="AX15" s="641"/>
      <c r="AY15" s="641"/>
      <c r="AZ15" s="641">
        <v>0</v>
      </c>
      <c r="BA15" s="68"/>
      <c r="BB15" s="103"/>
      <c r="BC15" s="104"/>
      <c r="BD15" s="68"/>
      <c r="BE15" s="68"/>
      <c r="BF15" s="67"/>
      <c r="BG15" s="68"/>
      <c r="BH15" s="68">
        <f t="shared" si="0"/>
        <v>0</v>
      </c>
      <c r="BI15" s="69"/>
      <c r="BJ15" s="105"/>
      <c r="BK15" s="71"/>
      <c r="BL15" s="71"/>
      <c r="BM15" s="71"/>
      <c r="BN15" s="71"/>
      <c r="BO15" s="71"/>
      <c r="BP15" s="71"/>
      <c r="BQ15" s="71"/>
      <c r="BR15" s="71"/>
      <c r="BS15" s="71"/>
      <c r="BT15" s="68"/>
      <c r="BU15" s="72"/>
      <c r="BV15" s="68"/>
      <c r="BW15" s="73"/>
      <c r="BX15" s="74"/>
      <c r="BY15" s="74"/>
      <c r="BZ15" s="74"/>
      <c r="CA15" s="76"/>
      <c r="CB15" s="77"/>
      <c r="CC15" s="106"/>
      <c r="CD15" s="79"/>
      <c r="CE15" s="80"/>
      <c r="CF15" s="81"/>
      <c r="CG15" s="82"/>
      <c r="CH15" s="80"/>
      <c r="CI15" s="81"/>
      <c r="CJ15" s="107"/>
      <c r="CK15" s="80"/>
      <c r="CL15" s="81"/>
      <c r="CM15" s="108"/>
      <c r="CN15" s="80"/>
      <c r="CO15" s="81"/>
      <c r="CP15" s="127"/>
      <c r="CQ15" s="86"/>
      <c r="CR15" s="86"/>
      <c r="CS15" s="86"/>
      <c r="CT15" s="87"/>
      <c r="CU15" s="134"/>
      <c r="CV15" s="89"/>
      <c r="CW15" s="89"/>
      <c r="CX15" s="89"/>
      <c r="CY15" s="89"/>
      <c r="CZ15" s="89"/>
      <c r="DA15" s="90"/>
      <c r="DB15" s="91"/>
      <c r="DC15" s="89"/>
      <c r="DD15" s="89"/>
      <c r="DE15" s="89"/>
      <c r="DF15" s="89"/>
      <c r="DG15" s="89"/>
      <c r="DH15" s="90"/>
      <c r="DI15" s="93"/>
      <c r="DJ15" s="94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6"/>
      <c r="DY15" s="97"/>
      <c r="DZ15" s="95"/>
      <c r="EA15" s="95"/>
      <c r="EB15" s="95"/>
      <c r="EC15" s="95"/>
      <c r="ED15" s="96"/>
      <c r="EE15" s="95"/>
      <c r="EF15" s="95"/>
      <c r="EG15" s="95"/>
      <c r="EH15" s="95"/>
      <c r="EI15" s="95"/>
      <c r="EJ15" s="95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57" customFormat="1" ht="51">
      <c r="A16" s="642" t="s">
        <v>925</v>
      </c>
      <c r="B16" s="635" t="s">
        <v>841</v>
      </c>
      <c r="C16" s="643" t="s">
        <v>926</v>
      </c>
      <c r="D16" s="651" t="s">
        <v>927</v>
      </c>
      <c r="E16" s="638" t="s">
        <v>86</v>
      </c>
      <c r="F16" s="648" t="s">
        <v>87</v>
      </c>
      <c r="G16" s="638" t="s">
        <v>928</v>
      </c>
      <c r="H16" s="638" t="s">
        <v>361</v>
      </c>
      <c r="I16" s="640"/>
      <c r="J16" s="640" t="s">
        <v>90</v>
      </c>
      <c r="K16" s="640"/>
      <c r="L16" s="640" t="s">
        <v>91</v>
      </c>
      <c r="M16" s="641">
        <v>54280</v>
      </c>
      <c r="N16" s="641">
        <v>54</v>
      </c>
      <c r="O16" s="641" t="s">
        <v>92</v>
      </c>
      <c r="P16" s="641" t="s">
        <v>901</v>
      </c>
      <c r="Q16" s="638" t="s">
        <v>904</v>
      </c>
      <c r="R16" s="641" t="s">
        <v>929</v>
      </c>
      <c r="S16" s="640"/>
      <c r="T16" s="640"/>
      <c r="U16" s="641"/>
      <c r="V16" s="641"/>
      <c r="W16" s="641"/>
      <c r="X16" s="641"/>
      <c r="Y16" s="641"/>
      <c r="Z16" s="641"/>
      <c r="AA16" s="641"/>
      <c r="AB16" s="641"/>
      <c r="AC16" s="641"/>
      <c r="AD16" s="641" t="s">
        <v>906</v>
      </c>
      <c r="AE16" s="641"/>
      <c r="AF16" s="641"/>
      <c r="AG16" s="641"/>
      <c r="AH16" s="641"/>
      <c r="AI16" s="641"/>
      <c r="AJ16" s="641"/>
      <c r="AK16" s="641"/>
      <c r="AL16" s="641"/>
      <c r="AM16" s="641"/>
      <c r="AN16" s="641"/>
      <c r="AO16" s="641"/>
      <c r="AP16" s="641"/>
      <c r="AQ16" s="641"/>
      <c r="AR16" s="641"/>
      <c r="AS16" s="641"/>
      <c r="AT16" s="641"/>
      <c r="AU16" s="641"/>
      <c r="AV16" s="641">
        <f>157599+6102+6947+90655+2370+2570</f>
        <v>266243</v>
      </c>
      <c r="AW16" s="641">
        <v>0</v>
      </c>
      <c r="AX16" s="641"/>
      <c r="AY16" s="641"/>
      <c r="AZ16" s="641">
        <v>0</v>
      </c>
      <c r="BA16" s="68"/>
      <c r="BB16" s="103"/>
      <c r="BC16" s="104"/>
      <c r="BD16" s="68"/>
      <c r="BE16" s="68"/>
      <c r="BF16" s="67"/>
      <c r="BG16" s="68" t="s">
        <v>94</v>
      </c>
      <c r="BH16" s="68">
        <f t="shared" si="0"/>
        <v>0</v>
      </c>
      <c r="BI16" s="69"/>
      <c r="BJ16" s="105"/>
      <c r="BK16" s="71"/>
      <c r="BL16" s="71"/>
      <c r="BM16" s="71"/>
      <c r="BN16" s="71"/>
      <c r="BO16" s="71"/>
      <c r="BP16" s="71"/>
      <c r="BQ16" s="71"/>
      <c r="BR16" s="71"/>
      <c r="BS16" s="71"/>
      <c r="BT16" s="68"/>
      <c r="BU16" s="72"/>
      <c r="BV16" s="68"/>
      <c r="BW16" s="73"/>
      <c r="BX16" s="74"/>
      <c r="BY16" s="74"/>
      <c r="BZ16" s="74"/>
      <c r="CA16" s="76"/>
      <c r="CB16" s="77"/>
      <c r="CC16" s="106"/>
      <c r="CD16" s="79"/>
      <c r="CE16" s="80"/>
      <c r="CF16" s="81"/>
      <c r="CG16" s="82"/>
      <c r="CH16" s="80"/>
      <c r="CI16" s="81"/>
      <c r="CJ16" s="107"/>
      <c r="CK16" s="80"/>
      <c r="CL16" s="81"/>
      <c r="CM16" s="108"/>
      <c r="CN16" s="80"/>
      <c r="CO16" s="81"/>
      <c r="CP16" s="127"/>
      <c r="CQ16" s="86"/>
      <c r="CR16" s="86"/>
      <c r="CS16" s="86"/>
      <c r="CT16" s="87"/>
      <c r="CU16" s="134"/>
      <c r="CV16" s="89"/>
      <c r="CW16" s="89"/>
      <c r="CX16" s="89"/>
      <c r="CY16" s="89"/>
      <c r="CZ16" s="89"/>
      <c r="DA16" s="90"/>
      <c r="DB16" s="91"/>
      <c r="DC16" s="89"/>
      <c r="DD16" s="89"/>
      <c r="DE16" s="89"/>
      <c r="DF16" s="89"/>
      <c r="DG16" s="89"/>
      <c r="DH16" s="90"/>
      <c r="DI16" s="93"/>
      <c r="DJ16" s="94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6"/>
      <c r="DY16" s="97"/>
      <c r="DZ16" s="95"/>
      <c r="EA16" s="95"/>
      <c r="EB16" s="95"/>
      <c r="EC16" s="95"/>
      <c r="ED16" s="96"/>
      <c r="EE16" s="95"/>
      <c r="EF16" s="95"/>
      <c r="EG16" s="95"/>
      <c r="EH16" s="95"/>
      <c r="EI16" s="95"/>
      <c r="EJ16" s="95"/>
    </row>
    <row r="17" spans="1:256" s="57" customFormat="1" ht="102">
      <c r="A17" s="642">
        <v>167259</v>
      </c>
      <c r="B17" s="635" t="s">
        <v>841</v>
      </c>
      <c r="C17" s="643">
        <v>333574</v>
      </c>
      <c r="D17" s="410"/>
      <c r="E17" s="638" t="s">
        <v>86</v>
      </c>
      <c r="F17" s="648" t="s">
        <v>87</v>
      </c>
      <c r="G17" s="638" t="s">
        <v>907</v>
      </c>
      <c r="H17" s="638" t="s">
        <v>908</v>
      </c>
      <c r="I17" s="640"/>
      <c r="J17" s="640"/>
      <c r="K17" s="640"/>
      <c r="L17" s="640" t="s">
        <v>91</v>
      </c>
      <c r="M17" s="641">
        <v>54280</v>
      </c>
      <c r="N17" s="641">
        <v>54</v>
      </c>
      <c r="O17" s="641" t="s">
        <v>92</v>
      </c>
      <c r="P17" s="641" t="s">
        <v>901</v>
      </c>
      <c r="Q17" s="638" t="s">
        <v>904</v>
      </c>
      <c r="R17" s="641" t="s">
        <v>930</v>
      </c>
      <c r="S17" s="640"/>
      <c r="T17" s="640"/>
      <c r="U17" s="641"/>
      <c r="V17" s="641"/>
      <c r="W17" s="641"/>
      <c r="X17" s="641"/>
      <c r="Y17" s="641"/>
      <c r="Z17" s="641"/>
      <c r="AA17" s="641"/>
      <c r="AB17" s="641"/>
      <c r="AC17" s="641"/>
      <c r="AD17" s="641" t="s">
        <v>906</v>
      </c>
      <c r="AE17" s="641"/>
      <c r="AF17" s="641"/>
      <c r="AG17" s="641"/>
      <c r="AH17" s="641"/>
      <c r="AI17" s="641"/>
      <c r="AJ17" s="641"/>
      <c r="AK17" s="641"/>
      <c r="AL17" s="641"/>
      <c r="AM17" s="641"/>
      <c r="AN17" s="641"/>
      <c r="AO17" s="641"/>
      <c r="AP17" s="641"/>
      <c r="AQ17" s="641"/>
      <c r="AR17" s="641"/>
      <c r="AS17" s="641"/>
      <c r="AT17" s="641"/>
      <c r="AU17" s="641"/>
      <c r="AV17" s="641">
        <f>1360+3630+2990+1115+11560+8065+6815+6535+111380+1710+104969+87836+6503+870+2929+1478+710+23551+49349+57060</f>
        <v>490415</v>
      </c>
      <c r="AW17" s="641"/>
      <c r="AX17" s="641"/>
      <c r="AY17" s="641"/>
      <c r="AZ17" s="641"/>
      <c r="BA17" s="68"/>
      <c r="BB17" s="103"/>
      <c r="BC17" s="104"/>
      <c r="BD17" s="68"/>
      <c r="BE17" s="68"/>
      <c r="BF17" s="67"/>
      <c r="BG17" s="68"/>
      <c r="BH17" s="68">
        <f t="shared" si="0"/>
        <v>0</v>
      </c>
      <c r="BI17" s="69"/>
      <c r="BJ17" s="105"/>
      <c r="BK17" s="71"/>
      <c r="BL17" s="71"/>
      <c r="BM17" s="71"/>
      <c r="BN17" s="71"/>
      <c r="BO17" s="71"/>
      <c r="BP17" s="71"/>
      <c r="BQ17" s="71"/>
      <c r="BR17" s="71"/>
      <c r="BS17" s="71"/>
      <c r="BT17" s="68"/>
      <c r="BU17" s="72"/>
      <c r="BV17" s="68"/>
      <c r="BW17" s="73"/>
      <c r="BX17" s="74"/>
      <c r="BY17" s="74"/>
      <c r="BZ17" s="74"/>
      <c r="CA17" s="76"/>
      <c r="CB17" s="77"/>
      <c r="CC17" s="106"/>
      <c r="CD17" s="79"/>
      <c r="CE17" s="80"/>
      <c r="CF17" s="81"/>
      <c r="CG17" s="82"/>
      <c r="CH17" s="80"/>
      <c r="CI17" s="81"/>
      <c r="CJ17" s="83"/>
      <c r="CK17" s="80"/>
      <c r="CL17" s="81"/>
      <c r="CM17" s="108"/>
      <c r="CN17" s="80"/>
      <c r="CO17" s="81"/>
      <c r="CP17" s="127"/>
      <c r="CQ17" s="86"/>
      <c r="CR17" s="86"/>
      <c r="CS17" s="86"/>
      <c r="CT17" s="87"/>
      <c r="CU17" s="134"/>
      <c r="CV17" s="89"/>
      <c r="CW17" s="89"/>
      <c r="CX17" s="89"/>
      <c r="CY17" s="89"/>
      <c r="CZ17" s="89"/>
      <c r="DA17" s="90"/>
      <c r="DB17" s="91"/>
      <c r="DC17" s="89"/>
      <c r="DD17" s="89"/>
      <c r="DE17" s="89"/>
      <c r="DF17" s="89"/>
      <c r="DG17" s="89"/>
      <c r="DH17" s="90"/>
      <c r="DI17" s="93"/>
      <c r="DJ17" s="94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6"/>
      <c r="DY17" s="97"/>
      <c r="DZ17" s="95"/>
      <c r="EA17" s="95"/>
      <c r="EB17" s="95"/>
      <c r="EC17" s="95"/>
      <c r="ED17" s="96"/>
      <c r="EE17" s="95"/>
      <c r="EF17" s="95"/>
      <c r="EG17" s="95"/>
      <c r="EH17" s="95"/>
      <c r="EI17" s="95"/>
      <c r="EJ17" s="95"/>
    </row>
    <row r="18" spans="1:256" s="57" customFormat="1" ht="51">
      <c r="A18" s="642">
        <v>167259</v>
      </c>
      <c r="B18" s="635" t="s">
        <v>841</v>
      </c>
      <c r="C18" s="643">
        <v>334023</v>
      </c>
      <c r="D18" s="267" t="s">
        <v>911</v>
      </c>
      <c r="E18" s="638" t="s">
        <v>86</v>
      </c>
      <c r="F18" s="648" t="s">
        <v>87</v>
      </c>
      <c r="G18" s="638" t="s">
        <v>907</v>
      </c>
      <c r="H18" s="638" t="s">
        <v>908</v>
      </c>
      <c r="I18" s="640"/>
      <c r="J18" s="640"/>
      <c r="K18" s="640"/>
      <c r="L18" s="640" t="s">
        <v>91</v>
      </c>
      <c r="M18" s="641">
        <v>54280</v>
      </c>
      <c r="N18" s="641">
        <v>54</v>
      </c>
      <c r="O18" s="641" t="s">
        <v>92</v>
      </c>
      <c r="P18" s="641" t="s">
        <v>901</v>
      </c>
      <c r="Q18" s="638" t="s">
        <v>904</v>
      </c>
      <c r="R18" s="641" t="s">
        <v>931</v>
      </c>
      <c r="S18" s="640"/>
      <c r="T18" s="640"/>
      <c r="U18" s="641"/>
      <c r="V18" s="641"/>
      <c r="W18" s="641"/>
      <c r="X18" s="641"/>
      <c r="Y18" s="641"/>
      <c r="Z18" s="641"/>
      <c r="AA18" s="641"/>
      <c r="AB18" s="641"/>
      <c r="AC18" s="641"/>
      <c r="AD18" s="641" t="s">
        <v>906</v>
      </c>
      <c r="AE18" s="641"/>
      <c r="AF18" s="641"/>
      <c r="AG18" s="641"/>
      <c r="AH18" s="641"/>
      <c r="AI18" s="641"/>
      <c r="AJ18" s="641"/>
      <c r="AK18" s="641"/>
      <c r="AL18" s="641"/>
      <c r="AM18" s="641"/>
      <c r="AN18" s="641"/>
      <c r="AO18" s="641"/>
      <c r="AP18" s="641"/>
      <c r="AQ18" s="641"/>
      <c r="AR18" s="641"/>
      <c r="AS18" s="641"/>
      <c r="AT18" s="641"/>
      <c r="AU18" s="641"/>
      <c r="AV18" s="641">
        <f>157599+6102+6947+90655+2370+2570</f>
        <v>266243</v>
      </c>
      <c r="AW18" s="641">
        <v>0</v>
      </c>
      <c r="AX18" s="641"/>
      <c r="AY18" s="641"/>
      <c r="AZ18" s="641">
        <v>0</v>
      </c>
      <c r="BA18" s="68"/>
      <c r="BB18" s="103"/>
      <c r="BC18" s="104"/>
      <c r="BD18" s="68"/>
      <c r="BE18" s="68"/>
      <c r="BF18" s="67"/>
      <c r="BG18" s="68"/>
      <c r="BH18" s="68">
        <f t="shared" si="0"/>
        <v>0</v>
      </c>
      <c r="BI18" s="69"/>
      <c r="BJ18" s="105"/>
      <c r="BK18" s="71"/>
      <c r="BL18" s="71"/>
      <c r="BM18" s="71"/>
      <c r="BN18" s="71"/>
      <c r="BO18" s="71"/>
      <c r="BP18" s="71"/>
      <c r="BQ18" s="71"/>
      <c r="BR18" s="71"/>
      <c r="BS18" s="71"/>
      <c r="BT18" s="68"/>
      <c r="BU18" s="72"/>
      <c r="BV18" s="68"/>
      <c r="BW18" s="73"/>
      <c r="BX18" s="74"/>
      <c r="BY18" s="74"/>
      <c r="BZ18" s="74"/>
      <c r="CA18" s="76"/>
      <c r="CB18" s="77"/>
      <c r="CC18" s="106"/>
      <c r="CD18" s="79"/>
      <c r="CE18" s="80"/>
      <c r="CF18" s="81"/>
      <c r="CG18" s="82"/>
      <c r="CH18" s="80"/>
      <c r="CI18" s="81"/>
      <c r="CJ18" s="107"/>
      <c r="CK18" s="80"/>
      <c r="CL18" s="81"/>
      <c r="CM18" s="108"/>
      <c r="CN18" s="80"/>
      <c r="CO18" s="81"/>
      <c r="CP18" s="127"/>
      <c r="CQ18" s="86"/>
      <c r="CR18" s="86"/>
      <c r="CS18" s="86"/>
      <c r="CT18" s="87"/>
      <c r="CU18" s="128"/>
      <c r="CV18" s="111"/>
      <c r="CW18" s="111"/>
      <c r="CX18" s="111"/>
      <c r="CY18" s="111"/>
      <c r="CZ18" s="111"/>
      <c r="DA18" s="112"/>
      <c r="DB18" s="113"/>
      <c r="DC18" s="111"/>
      <c r="DD18" s="89"/>
      <c r="DE18" s="111"/>
      <c r="DF18" s="89"/>
      <c r="DG18" s="111"/>
      <c r="DH18" s="112"/>
      <c r="DI18" s="93"/>
      <c r="DJ18" s="94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6"/>
      <c r="DY18" s="97"/>
      <c r="DZ18" s="95"/>
      <c r="EA18" s="95"/>
      <c r="EB18" s="95"/>
      <c r="EC18" s="95"/>
      <c r="ED18" s="96"/>
      <c r="EE18" s="95"/>
      <c r="EF18" s="95"/>
      <c r="EG18" s="95"/>
      <c r="EH18" s="95"/>
      <c r="EI18" s="95"/>
      <c r="EJ18" s="95"/>
    </row>
    <row r="19" spans="1:256" s="57" customFormat="1" ht="51">
      <c r="A19" s="642">
        <v>163941</v>
      </c>
      <c r="B19" s="635" t="s">
        <v>841</v>
      </c>
      <c r="C19" s="643">
        <v>325921</v>
      </c>
      <c r="D19" s="643"/>
      <c r="E19" s="638" t="s">
        <v>86</v>
      </c>
      <c r="F19" s="648" t="s">
        <v>87</v>
      </c>
      <c r="G19" s="638" t="s">
        <v>907</v>
      </c>
      <c r="H19" s="638" t="s">
        <v>908</v>
      </c>
      <c r="I19" s="640"/>
      <c r="J19" s="640"/>
      <c r="K19" s="640"/>
      <c r="L19" s="640" t="s">
        <v>932</v>
      </c>
      <c r="M19" s="641">
        <v>54280</v>
      </c>
      <c r="N19" s="641">
        <v>54</v>
      </c>
      <c r="O19" s="641" t="s">
        <v>92</v>
      </c>
      <c r="P19" s="641" t="s">
        <v>901</v>
      </c>
      <c r="Q19" s="638"/>
      <c r="R19" s="641" t="s">
        <v>933</v>
      </c>
      <c r="S19" s="640"/>
      <c r="T19" s="640"/>
      <c r="U19" s="641"/>
      <c r="V19" s="641"/>
      <c r="W19" s="641"/>
      <c r="X19" s="641"/>
      <c r="Y19" s="641"/>
      <c r="Z19" s="641"/>
      <c r="AA19" s="641"/>
      <c r="AB19" s="641"/>
      <c r="AC19" s="641"/>
      <c r="AD19" s="641" t="s">
        <v>906</v>
      </c>
      <c r="AE19" s="641"/>
      <c r="AF19" s="641"/>
      <c r="AG19" s="641"/>
      <c r="AH19" s="641"/>
      <c r="AI19" s="641"/>
      <c r="AJ19" s="641"/>
      <c r="AK19" s="641"/>
      <c r="AL19" s="641"/>
      <c r="AM19" s="641"/>
      <c r="AN19" s="641"/>
      <c r="AO19" s="641"/>
      <c r="AP19" s="641"/>
      <c r="AQ19" s="641"/>
      <c r="AR19" s="641"/>
      <c r="AS19" s="641"/>
      <c r="AT19" s="641"/>
      <c r="AU19" s="641"/>
      <c r="AV19" s="641">
        <v>2730</v>
      </c>
      <c r="AW19" s="641">
        <v>0</v>
      </c>
      <c r="AX19" s="641"/>
      <c r="AY19" s="641"/>
      <c r="AZ19" s="641">
        <v>0</v>
      </c>
      <c r="BA19" s="68"/>
      <c r="BB19" s="103"/>
      <c r="BC19" s="104"/>
      <c r="BD19" s="68"/>
      <c r="BE19" s="68"/>
      <c r="BF19" s="67"/>
      <c r="BG19" s="68"/>
      <c r="BH19" s="68">
        <f t="shared" si="0"/>
        <v>0</v>
      </c>
      <c r="BI19" s="69"/>
      <c r="BJ19" s="105"/>
      <c r="BK19" s="71"/>
      <c r="BL19" s="71"/>
      <c r="BM19" s="71"/>
      <c r="BN19" s="71"/>
      <c r="BO19" s="71"/>
      <c r="BP19" s="71"/>
      <c r="BQ19" s="71"/>
      <c r="BR19" s="71"/>
      <c r="BS19" s="71"/>
      <c r="BT19" s="68"/>
      <c r="BU19" s="72"/>
      <c r="BV19" s="68"/>
      <c r="BW19" s="73"/>
      <c r="BX19" s="74"/>
      <c r="BY19" s="74"/>
      <c r="BZ19" s="74"/>
      <c r="CA19" s="76"/>
      <c r="CB19" s="77"/>
      <c r="CC19" s="106"/>
      <c r="CD19" s="79"/>
      <c r="CE19" s="80"/>
      <c r="CF19" s="81"/>
      <c r="CG19" s="82"/>
      <c r="CH19" s="80"/>
      <c r="CI19" s="81"/>
      <c r="CJ19" s="107"/>
      <c r="CK19" s="80"/>
      <c r="CL19" s="81"/>
      <c r="CM19" s="108"/>
      <c r="CN19" s="80"/>
      <c r="CO19" s="81"/>
      <c r="CP19" s="127"/>
      <c r="CQ19" s="86"/>
      <c r="CR19" s="86"/>
      <c r="CS19" s="86"/>
      <c r="CT19" s="87"/>
      <c r="CU19" s="652"/>
      <c r="CV19" s="653"/>
      <c r="CW19" s="653"/>
      <c r="CX19" s="653"/>
      <c r="CY19" s="653"/>
      <c r="CZ19" s="653"/>
      <c r="DA19" s="654"/>
      <c r="DB19" s="655"/>
      <c r="DC19" s="653"/>
      <c r="DD19" s="89"/>
      <c r="DE19" s="653"/>
      <c r="DF19" s="89"/>
      <c r="DG19" s="653"/>
      <c r="DH19" s="654"/>
      <c r="DI19" s="93"/>
      <c r="DJ19" s="94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6"/>
      <c r="DY19" s="97"/>
      <c r="DZ19" s="95"/>
      <c r="EA19" s="95"/>
      <c r="EB19" s="95"/>
      <c r="EC19" s="95"/>
      <c r="ED19" s="96"/>
      <c r="EE19" s="95"/>
      <c r="EF19" s="95"/>
      <c r="EG19" s="95"/>
      <c r="EH19" s="95"/>
      <c r="EI19" s="95"/>
      <c r="EJ19" s="95"/>
    </row>
    <row r="20" spans="1:256" s="129" customFormat="1" ht="51">
      <c r="A20" s="642">
        <v>167253</v>
      </c>
      <c r="B20" s="635" t="s">
        <v>841</v>
      </c>
      <c r="C20" s="643">
        <v>329477</v>
      </c>
      <c r="D20" s="267" t="s">
        <v>911</v>
      </c>
      <c r="E20" s="638" t="s">
        <v>86</v>
      </c>
      <c r="F20" s="648" t="s">
        <v>87</v>
      </c>
      <c r="G20" s="638" t="s">
        <v>907</v>
      </c>
      <c r="H20" s="638" t="s">
        <v>908</v>
      </c>
      <c r="I20" s="640"/>
      <c r="J20" s="640"/>
      <c r="K20" s="640"/>
      <c r="L20" s="640" t="s">
        <v>934</v>
      </c>
      <c r="M20" s="641">
        <v>54740</v>
      </c>
      <c r="N20" s="641">
        <v>54</v>
      </c>
      <c r="O20" s="641" t="s">
        <v>92</v>
      </c>
      <c r="P20" s="641" t="s">
        <v>901</v>
      </c>
      <c r="Q20" s="638" t="s">
        <v>904</v>
      </c>
      <c r="R20" s="641" t="s">
        <v>935</v>
      </c>
      <c r="S20" s="640"/>
      <c r="T20" s="640"/>
      <c r="U20" s="641"/>
      <c r="V20" s="641"/>
      <c r="W20" s="641"/>
      <c r="X20" s="641"/>
      <c r="Y20" s="641"/>
      <c r="Z20" s="641"/>
      <c r="AA20" s="641"/>
      <c r="AB20" s="641"/>
      <c r="AC20" s="641"/>
      <c r="AD20" s="641" t="s">
        <v>906</v>
      </c>
      <c r="AE20" s="641"/>
      <c r="AF20" s="641"/>
      <c r="AG20" s="641"/>
      <c r="AH20" s="641"/>
      <c r="AI20" s="641"/>
      <c r="AJ20" s="641"/>
      <c r="AK20" s="641"/>
      <c r="AL20" s="641"/>
      <c r="AM20" s="641"/>
      <c r="AN20" s="641"/>
      <c r="AO20" s="641"/>
      <c r="AP20" s="641"/>
      <c r="AQ20" s="641"/>
      <c r="AR20" s="641"/>
      <c r="AS20" s="641"/>
      <c r="AT20" s="641"/>
      <c r="AU20" s="641"/>
      <c r="AV20" s="641">
        <f>3517+17150</f>
        <v>20667</v>
      </c>
      <c r="AW20" s="641">
        <v>0</v>
      </c>
      <c r="AX20" s="641"/>
      <c r="AY20" s="641"/>
      <c r="AZ20" s="641">
        <v>0</v>
      </c>
      <c r="BA20" s="68"/>
      <c r="BB20" s="103"/>
      <c r="BC20" s="104"/>
      <c r="BD20" s="68"/>
      <c r="BE20" s="68"/>
      <c r="BF20" s="67"/>
      <c r="BG20" s="68"/>
      <c r="BH20" s="68">
        <f t="shared" si="0"/>
        <v>0</v>
      </c>
      <c r="BI20" s="69"/>
      <c r="BJ20" s="105"/>
      <c r="BK20" s="71"/>
      <c r="BL20" s="71"/>
      <c r="BM20" s="71"/>
      <c r="BN20" s="71"/>
      <c r="BO20" s="71"/>
      <c r="BP20" s="71"/>
      <c r="BQ20" s="71"/>
      <c r="BR20" s="71"/>
      <c r="BS20" s="71"/>
      <c r="BT20" s="68"/>
      <c r="BU20" s="72"/>
      <c r="BV20" s="68"/>
      <c r="BW20" s="73"/>
      <c r="BX20" s="74"/>
      <c r="BY20" s="74"/>
      <c r="BZ20" s="74"/>
      <c r="CA20" s="76"/>
      <c r="CB20" s="77"/>
      <c r="CC20" s="106"/>
      <c r="CD20" s="79"/>
      <c r="CE20" s="80"/>
      <c r="CF20" s="81"/>
      <c r="CG20" s="82"/>
      <c r="CH20" s="80"/>
      <c r="CI20" s="81"/>
      <c r="CJ20" s="107"/>
      <c r="CK20" s="80"/>
      <c r="CL20" s="81"/>
      <c r="CM20" s="108"/>
      <c r="CN20" s="80"/>
      <c r="CO20" s="81"/>
      <c r="CP20" s="127"/>
      <c r="CQ20" s="86"/>
      <c r="CR20" s="86"/>
      <c r="CS20" s="86"/>
      <c r="CT20" s="87"/>
      <c r="CU20" s="128"/>
      <c r="CV20" s="111"/>
      <c r="CW20" s="111"/>
      <c r="CX20" s="111"/>
      <c r="CY20" s="111"/>
      <c r="CZ20" s="111"/>
      <c r="DA20" s="112"/>
      <c r="DB20" s="113"/>
      <c r="DC20" s="111"/>
      <c r="DD20" s="89"/>
      <c r="DE20" s="111"/>
      <c r="DF20" s="89"/>
      <c r="DG20" s="111"/>
      <c r="DH20" s="112"/>
      <c r="DI20" s="93"/>
      <c r="DJ20" s="94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6"/>
      <c r="DY20" s="97"/>
      <c r="DZ20" s="95"/>
      <c r="EA20" s="95"/>
      <c r="EB20" s="95"/>
      <c r="EC20" s="95"/>
      <c r="ED20" s="96"/>
      <c r="EE20" s="95"/>
      <c r="EF20" s="95"/>
      <c r="EG20" s="95"/>
      <c r="EH20" s="95"/>
      <c r="EI20" s="95"/>
      <c r="EJ20" s="95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57" customFormat="1" ht="216.75">
      <c r="A21" s="642">
        <v>167259</v>
      </c>
      <c r="B21" s="635" t="s">
        <v>841</v>
      </c>
      <c r="C21" s="643">
        <v>329478</v>
      </c>
      <c r="D21" s="267" t="s">
        <v>911</v>
      </c>
      <c r="E21" s="638" t="s">
        <v>86</v>
      </c>
      <c r="F21" s="648" t="s">
        <v>87</v>
      </c>
      <c r="G21" s="638" t="s">
        <v>907</v>
      </c>
      <c r="H21" s="638" t="s">
        <v>908</v>
      </c>
      <c r="I21" s="640"/>
      <c r="J21" s="640"/>
      <c r="K21" s="640"/>
      <c r="L21" s="640" t="s">
        <v>936</v>
      </c>
      <c r="M21" s="641">
        <v>54740</v>
      </c>
      <c r="N21" s="641">
        <v>54</v>
      </c>
      <c r="O21" s="641" t="s">
        <v>92</v>
      </c>
      <c r="P21" s="641" t="s">
        <v>901</v>
      </c>
      <c r="Q21" s="638" t="s">
        <v>904</v>
      </c>
      <c r="R21" s="641" t="s">
        <v>937</v>
      </c>
      <c r="S21" s="640"/>
      <c r="T21" s="640"/>
      <c r="U21" s="641"/>
      <c r="V21" s="641"/>
      <c r="W21" s="641"/>
      <c r="X21" s="641"/>
      <c r="Y21" s="641"/>
      <c r="Z21" s="641"/>
      <c r="AA21" s="641"/>
      <c r="AB21" s="641"/>
      <c r="AC21" s="641"/>
      <c r="AD21" s="641" t="s">
        <v>906</v>
      </c>
      <c r="AE21" s="641"/>
      <c r="AF21" s="641"/>
      <c r="AG21" s="641"/>
      <c r="AH21" s="641"/>
      <c r="AI21" s="641"/>
      <c r="AJ21" s="641"/>
      <c r="AK21" s="641"/>
      <c r="AL21" s="641"/>
      <c r="AM21" s="641"/>
      <c r="AN21" s="641"/>
      <c r="AO21" s="641"/>
      <c r="AP21" s="641"/>
      <c r="AQ21" s="641"/>
      <c r="AR21" s="641"/>
      <c r="AS21" s="641"/>
      <c r="AT21" s="641"/>
      <c r="AU21" s="641"/>
      <c r="AV21" s="641">
        <f>635+1135+118630+1585+1505+1795+1840+1685+1885+1812+240+2900+13160+23940+3620+8760+3380+5370+2670+10220+9700+11630+30310+7620+3510+18420+5560+6970+13040+3530+20460+10000+2240+10336+9790+900+2070+3270+8160+5400+4060+3540+4890+5040+1880+4520+17480+32740+16140+2820+2260+4740+1843</f>
        <v>491636</v>
      </c>
      <c r="AW21" s="641">
        <v>0</v>
      </c>
      <c r="AX21" s="641"/>
      <c r="AY21" s="641"/>
      <c r="AZ21" s="641">
        <v>0</v>
      </c>
      <c r="BA21" s="68"/>
      <c r="BB21" s="103"/>
      <c r="BC21" s="104"/>
      <c r="BD21" s="68"/>
      <c r="BE21" s="68"/>
      <c r="BF21" s="67"/>
      <c r="BG21" s="68"/>
      <c r="BH21" s="68">
        <f t="shared" si="0"/>
        <v>0</v>
      </c>
      <c r="BI21" s="69"/>
      <c r="BJ21" s="105"/>
      <c r="BK21" s="71"/>
      <c r="BL21" s="71"/>
      <c r="BM21" s="71"/>
      <c r="BN21" s="71"/>
      <c r="BO21" s="71"/>
      <c r="BP21" s="71"/>
      <c r="BQ21" s="71"/>
      <c r="BR21" s="71"/>
      <c r="BS21" s="71"/>
      <c r="BT21" s="68"/>
      <c r="BU21" s="72"/>
      <c r="BV21" s="68"/>
      <c r="BW21" s="73"/>
      <c r="BX21" s="74"/>
      <c r="BY21" s="74"/>
      <c r="BZ21" s="74"/>
      <c r="CA21" s="76"/>
      <c r="CB21" s="77"/>
      <c r="CC21" s="106"/>
      <c r="CD21" s="79"/>
      <c r="CE21" s="80"/>
      <c r="CF21" s="81"/>
      <c r="CG21" s="82"/>
      <c r="CH21" s="80"/>
      <c r="CI21" s="81"/>
      <c r="CJ21" s="107"/>
      <c r="CK21" s="80"/>
      <c r="CL21" s="81"/>
      <c r="CM21" s="108"/>
      <c r="CN21" s="80"/>
      <c r="CO21" s="81"/>
      <c r="CP21" s="127"/>
      <c r="CQ21" s="86"/>
      <c r="CR21" s="86"/>
      <c r="CS21" s="86"/>
      <c r="CT21" s="87"/>
      <c r="CU21" s="128"/>
      <c r="CV21" s="111"/>
      <c r="CW21" s="111"/>
      <c r="CX21" s="111"/>
      <c r="CY21" s="111"/>
      <c r="CZ21" s="111"/>
      <c r="DA21" s="112"/>
      <c r="DB21" s="113"/>
      <c r="DC21" s="111"/>
      <c r="DD21" s="89"/>
      <c r="DE21" s="111"/>
      <c r="DF21" s="89"/>
      <c r="DG21" s="111"/>
      <c r="DH21" s="112"/>
      <c r="DI21" s="93"/>
      <c r="DJ21" s="94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6"/>
      <c r="DY21" s="97"/>
      <c r="DZ21" s="95"/>
      <c r="EA21" s="95"/>
      <c r="EB21" s="95"/>
      <c r="EC21" s="95"/>
      <c r="ED21" s="96"/>
      <c r="EE21" s="95"/>
      <c r="EF21" s="95"/>
      <c r="EG21" s="95"/>
      <c r="EH21" s="95"/>
      <c r="EI21" s="95"/>
      <c r="EJ21" s="95"/>
    </row>
    <row r="22" spans="1:256" s="57" customFormat="1" ht="51">
      <c r="A22" s="656">
        <v>136476</v>
      </c>
      <c r="B22" s="635" t="s">
        <v>841</v>
      </c>
      <c r="C22" s="657">
        <v>330269</v>
      </c>
      <c r="D22" s="267" t="s">
        <v>938</v>
      </c>
      <c r="E22" s="638" t="s">
        <v>86</v>
      </c>
      <c r="F22" s="648" t="s">
        <v>87</v>
      </c>
      <c r="G22" s="638" t="s">
        <v>907</v>
      </c>
      <c r="H22" s="638" t="s">
        <v>908</v>
      </c>
      <c r="I22" s="640"/>
      <c r="J22" s="640"/>
      <c r="K22" s="640"/>
      <c r="L22" s="640" t="s">
        <v>936</v>
      </c>
      <c r="M22" s="641">
        <v>54740</v>
      </c>
      <c r="N22" s="641">
        <v>54</v>
      </c>
      <c r="O22" s="641" t="s">
        <v>92</v>
      </c>
      <c r="P22" s="641" t="s">
        <v>901</v>
      </c>
      <c r="Q22" s="638" t="s">
        <v>904</v>
      </c>
      <c r="R22" s="641" t="s">
        <v>939</v>
      </c>
      <c r="S22" s="640"/>
      <c r="T22" s="640"/>
      <c r="U22" s="641"/>
      <c r="V22" s="641"/>
      <c r="W22" s="641"/>
      <c r="X22" s="641"/>
      <c r="Y22" s="641"/>
      <c r="Z22" s="641"/>
      <c r="AA22" s="641"/>
      <c r="AB22" s="641"/>
      <c r="AC22" s="641"/>
      <c r="AD22" s="641" t="s">
        <v>906</v>
      </c>
      <c r="AE22" s="641"/>
      <c r="AF22" s="641"/>
      <c r="AG22" s="641"/>
      <c r="AH22" s="641"/>
      <c r="AI22" s="641"/>
      <c r="AJ22" s="641"/>
      <c r="AK22" s="641"/>
      <c r="AL22" s="641"/>
      <c r="AM22" s="641"/>
      <c r="AN22" s="641"/>
      <c r="AO22" s="641"/>
      <c r="AP22" s="641"/>
      <c r="AQ22" s="641"/>
      <c r="AR22" s="641"/>
      <c r="AS22" s="641"/>
      <c r="AT22" s="641"/>
      <c r="AU22" s="641"/>
      <c r="AV22" s="641">
        <v>207755</v>
      </c>
      <c r="AW22" s="641">
        <v>0</v>
      </c>
      <c r="AX22" s="641"/>
      <c r="AY22" s="641"/>
      <c r="AZ22" s="641">
        <v>0</v>
      </c>
      <c r="BA22" s="68"/>
      <c r="BB22" s="103"/>
      <c r="BC22" s="104"/>
      <c r="BD22" s="68"/>
      <c r="BE22" s="68"/>
      <c r="BF22" s="67"/>
      <c r="BG22" s="68" t="s">
        <v>94</v>
      </c>
      <c r="BH22" s="68">
        <f t="shared" si="0"/>
        <v>0</v>
      </c>
      <c r="BI22" s="69"/>
      <c r="BJ22" s="105"/>
      <c r="BK22" s="71"/>
      <c r="BL22" s="71"/>
      <c r="BM22" s="71"/>
      <c r="BN22" s="71"/>
      <c r="BO22" s="71"/>
      <c r="BP22" s="71"/>
      <c r="BQ22" s="71"/>
      <c r="BR22" s="71"/>
      <c r="BS22" s="71"/>
      <c r="BT22" s="68"/>
      <c r="BU22" s="72"/>
      <c r="BV22" s="68"/>
      <c r="BW22" s="73"/>
      <c r="BX22" s="74"/>
      <c r="BY22" s="74"/>
      <c r="BZ22" s="74"/>
      <c r="CA22" s="76"/>
      <c r="CB22" s="77"/>
      <c r="CC22" s="106"/>
      <c r="CD22" s="79"/>
      <c r="CE22" s="80"/>
      <c r="CF22" s="81"/>
      <c r="CG22" s="82"/>
      <c r="CH22" s="80"/>
      <c r="CI22" s="81"/>
      <c r="CJ22" s="107"/>
      <c r="CK22" s="80"/>
      <c r="CL22" s="81"/>
      <c r="CM22" s="108"/>
      <c r="CN22" s="80"/>
      <c r="CO22" s="81"/>
      <c r="CP22" s="127"/>
      <c r="CQ22" s="86"/>
      <c r="CR22" s="86"/>
      <c r="CS22" s="86"/>
      <c r="CT22" s="87"/>
      <c r="CU22" s="128"/>
      <c r="CV22" s="111"/>
      <c r="CW22" s="111"/>
      <c r="CX22" s="111"/>
      <c r="CY22" s="111"/>
      <c r="CZ22" s="111"/>
      <c r="DA22" s="112"/>
      <c r="DB22" s="113"/>
      <c r="DC22" s="111"/>
      <c r="DD22" s="89"/>
      <c r="DE22" s="111"/>
      <c r="DF22" s="89"/>
      <c r="DG22" s="111"/>
      <c r="DH22" s="112"/>
      <c r="DI22" s="93"/>
      <c r="DJ22" s="94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6"/>
      <c r="DY22" s="97"/>
      <c r="DZ22" s="95"/>
      <c r="EA22" s="95"/>
      <c r="EB22" s="95"/>
      <c r="EC22" s="95"/>
      <c r="ED22" s="96"/>
      <c r="EE22" s="95"/>
      <c r="EF22" s="95"/>
      <c r="EG22" s="95"/>
      <c r="EH22" s="95"/>
      <c r="EI22" s="95"/>
      <c r="EJ22" s="95"/>
    </row>
    <row r="23" spans="1:256" s="57" customFormat="1" ht="51">
      <c r="A23" s="658">
        <v>167265</v>
      </c>
      <c r="B23" s="659" t="s">
        <v>841</v>
      </c>
      <c r="C23" s="660">
        <v>333691</v>
      </c>
      <c r="D23" s="661" t="s">
        <v>940</v>
      </c>
      <c r="E23" s="662" t="s">
        <v>86</v>
      </c>
      <c r="F23" s="663" t="s">
        <v>87</v>
      </c>
      <c r="G23" s="662" t="s">
        <v>907</v>
      </c>
      <c r="H23" s="662" t="s">
        <v>908</v>
      </c>
      <c r="I23" s="664"/>
      <c r="J23" s="664"/>
      <c r="K23" s="664"/>
      <c r="L23" s="664"/>
      <c r="M23" s="665"/>
      <c r="N23" s="665">
        <v>54</v>
      </c>
      <c r="O23" s="665" t="s">
        <v>92</v>
      </c>
      <c r="P23" s="665" t="s">
        <v>901</v>
      </c>
      <c r="Q23" s="662" t="s">
        <v>904</v>
      </c>
      <c r="R23" s="665"/>
      <c r="S23" s="664"/>
      <c r="T23" s="664"/>
      <c r="U23" s="665"/>
      <c r="V23" s="665"/>
      <c r="W23" s="665"/>
      <c r="X23" s="665"/>
      <c r="Y23" s="665"/>
      <c r="Z23" s="665"/>
      <c r="AA23" s="665"/>
      <c r="AB23" s="665"/>
      <c r="AC23" s="665"/>
      <c r="AD23" s="665" t="s">
        <v>906</v>
      </c>
      <c r="AE23" s="665"/>
      <c r="AF23" s="665"/>
      <c r="AG23" s="665"/>
      <c r="AH23" s="665"/>
      <c r="AI23" s="665"/>
      <c r="AJ23" s="665"/>
      <c r="AK23" s="665"/>
      <c r="AL23" s="665"/>
      <c r="AM23" s="665"/>
      <c r="AN23" s="665"/>
      <c r="AO23" s="665"/>
      <c r="AP23" s="665"/>
      <c r="AQ23" s="665"/>
      <c r="AR23" s="665"/>
      <c r="AS23" s="665"/>
      <c r="AT23" s="665"/>
      <c r="AU23" s="665"/>
      <c r="AV23" s="665"/>
      <c r="AW23" s="665"/>
      <c r="AX23" s="665"/>
      <c r="AY23" s="665"/>
      <c r="AZ23" s="665"/>
      <c r="BA23" s="276"/>
      <c r="BB23" s="277"/>
      <c r="BC23" s="278"/>
      <c r="BD23" s="276"/>
      <c r="BE23" s="276"/>
      <c r="BF23" s="279"/>
      <c r="BG23" s="276"/>
      <c r="BH23" s="276">
        <f t="shared" si="0"/>
        <v>0</v>
      </c>
      <c r="BI23" s="280"/>
      <c r="BJ23" s="281"/>
      <c r="BK23" s="282"/>
      <c r="BL23" s="282"/>
      <c r="BM23" s="282"/>
      <c r="BN23" s="282"/>
      <c r="BO23" s="282"/>
      <c r="BP23" s="282"/>
      <c r="BQ23" s="282"/>
      <c r="BR23" s="282"/>
      <c r="BS23" s="282"/>
      <c r="BT23" s="276"/>
      <c r="BU23" s="283"/>
      <c r="BV23" s="276"/>
      <c r="BW23" s="284"/>
      <c r="BX23" s="285"/>
      <c r="BY23" s="285"/>
      <c r="BZ23" s="285"/>
      <c r="CA23" s="286"/>
      <c r="CB23" s="287"/>
      <c r="CC23" s="288"/>
      <c r="CD23" s="289"/>
      <c r="CE23" s="290"/>
      <c r="CF23" s="291"/>
      <c r="CG23" s="292"/>
      <c r="CH23" s="290"/>
      <c r="CI23" s="291"/>
      <c r="CJ23" s="293"/>
      <c r="CK23" s="290"/>
      <c r="CL23" s="291"/>
      <c r="CM23" s="294"/>
      <c r="CN23" s="290"/>
      <c r="CO23" s="291"/>
      <c r="CP23" s="666"/>
      <c r="CQ23" s="296"/>
      <c r="CR23" s="296"/>
      <c r="CS23" s="296"/>
      <c r="CT23" s="297"/>
      <c r="CU23" s="667"/>
      <c r="CV23" s="668"/>
      <c r="CW23" s="668"/>
      <c r="CX23" s="668"/>
      <c r="CY23" s="668"/>
      <c r="CZ23" s="668"/>
      <c r="DA23" s="669"/>
      <c r="DB23" s="670"/>
      <c r="DC23" s="668"/>
      <c r="DD23" s="299"/>
      <c r="DE23" s="668"/>
      <c r="DF23" s="299"/>
      <c r="DG23" s="668"/>
      <c r="DH23" s="671"/>
      <c r="DI23" s="302"/>
      <c r="DJ23" s="94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6"/>
      <c r="DY23" s="97"/>
      <c r="DZ23" s="95"/>
      <c r="EA23" s="95"/>
      <c r="EB23" s="95"/>
      <c r="EC23" s="95"/>
      <c r="ED23" s="96"/>
      <c r="EE23" s="95"/>
      <c r="EF23" s="95"/>
      <c r="EG23" s="95"/>
      <c r="EH23" s="95"/>
      <c r="EI23" s="95"/>
      <c r="EJ23" s="95"/>
    </row>
    <row r="24" spans="1:256" s="57" customFormat="1" ht="25.5">
      <c r="A24" s="642">
        <v>167690</v>
      </c>
      <c r="B24" s="635" t="s">
        <v>841</v>
      </c>
      <c r="C24" s="643">
        <v>333572</v>
      </c>
      <c r="D24" s="643"/>
      <c r="E24" s="638" t="s">
        <v>69</v>
      </c>
      <c r="F24" s="648" t="s">
        <v>111</v>
      </c>
      <c r="G24" s="672" t="s">
        <v>941</v>
      </c>
      <c r="H24" s="638" t="s">
        <v>361</v>
      </c>
      <c r="I24" s="640">
        <v>6</v>
      </c>
      <c r="J24" s="640" t="s">
        <v>113</v>
      </c>
      <c r="K24" s="640"/>
      <c r="L24" s="638" t="s">
        <v>114</v>
      </c>
      <c r="M24" s="641">
        <v>54300</v>
      </c>
      <c r="N24" s="641">
        <v>54</v>
      </c>
      <c r="O24" s="641" t="s">
        <v>115</v>
      </c>
      <c r="P24" s="641" t="s">
        <v>901</v>
      </c>
      <c r="Q24" s="638" t="s">
        <v>904</v>
      </c>
      <c r="R24" s="641" t="s">
        <v>942</v>
      </c>
      <c r="S24" s="640"/>
      <c r="T24" s="640"/>
      <c r="U24" s="641"/>
      <c r="V24" s="641"/>
      <c r="W24" s="641"/>
      <c r="X24" s="641"/>
      <c r="Y24" s="641"/>
      <c r="Z24" s="641"/>
      <c r="AA24" s="641"/>
      <c r="AB24" s="641"/>
      <c r="AC24" s="641"/>
      <c r="AD24" s="641" t="s">
        <v>906</v>
      </c>
      <c r="AE24" s="641"/>
      <c r="AF24" s="641"/>
      <c r="AG24" s="641"/>
      <c r="AH24" s="641"/>
      <c r="AI24" s="641"/>
      <c r="AJ24" s="641"/>
      <c r="AK24" s="641"/>
      <c r="AL24" s="641"/>
      <c r="AM24" s="641"/>
      <c r="AN24" s="641"/>
      <c r="AO24" s="641"/>
      <c r="AP24" s="641"/>
      <c r="AQ24" s="641"/>
      <c r="AR24" s="641"/>
      <c r="AS24" s="641"/>
      <c r="AT24" s="641"/>
      <c r="AU24" s="641"/>
      <c r="AV24" s="641">
        <f>10148+2948</f>
        <v>13096</v>
      </c>
      <c r="AW24" s="641">
        <f>3850+550+1580</f>
        <v>5980</v>
      </c>
      <c r="AX24" s="641"/>
      <c r="AY24" s="641"/>
      <c r="AZ24" s="646">
        <f>AW24/25</f>
        <v>239.2</v>
      </c>
      <c r="BA24" s="68"/>
      <c r="BB24" s="103"/>
      <c r="BC24" s="104"/>
      <c r="BD24" s="68"/>
      <c r="BE24" s="68"/>
      <c r="BF24" s="67"/>
      <c r="BG24" s="68"/>
      <c r="BH24" s="68">
        <f t="shared" si="0"/>
        <v>0</v>
      </c>
      <c r="BI24" s="69"/>
      <c r="BJ24" s="105"/>
      <c r="BK24" s="71"/>
      <c r="BL24" s="71"/>
      <c r="BM24" s="71"/>
      <c r="BN24" s="71"/>
      <c r="BO24" s="71"/>
      <c r="BP24" s="71"/>
      <c r="BQ24" s="71"/>
      <c r="BR24" s="71"/>
      <c r="BS24" s="71"/>
      <c r="BT24" s="68"/>
      <c r="BU24" s="72"/>
      <c r="BV24" s="68"/>
      <c r="BW24" s="73"/>
      <c r="BX24" s="114"/>
      <c r="BY24" s="114"/>
      <c r="BZ24" s="179"/>
      <c r="CA24" s="76"/>
      <c r="CB24" s="77"/>
      <c r="CC24" s="116"/>
      <c r="CD24" s="117"/>
      <c r="CE24" s="118"/>
      <c r="CF24" s="119"/>
      <c r="CG24" s="120"/>
      <c r="CH24" s="118"/>
      <c r="CI24" s="119"/>
      <c r="CJ24" s="232"/>
      <c r="CK24" s="118"/>
      <c r="CL24" s="119"/>
      <c r="CM24" s="122"/>
      <c r="CN24" s="118"/>
      <c r="CO24" s="119"/>
      <c r="CP24" s="109"/>
      <c r="CQ24" s="123"/>
      <c r="CR24" s="123"/>
      <c r="CS24" s="123"/>
      <c r="CT24" s="124"/>
      <c r="CU24" s="221"/>
      <c r="CV24" s="222"/>
      <c r="CW24" s="222"/>
      <c r="CX24" s="222"/>
      <c r="CY24" s="222"/>
      <c r="CZ24" s="222"/>
      <c r="DA24" s="226"/>
      <c r="DB24" s="224"/>
      <c r="DC24" s="222"/>
      <c r="DD24" s="225"/>
      <c r="DE24" s="222"/>
      <c r="DF24" s="225"/>
      <c r="DG24" s="222"/>
      <c r="DH24" s="673"/>
      <c r="DI24" s="125"/>
      <c r="DJ24" s="94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6"/>
      <c r="DY24" s="97"/>
      <c r="DZ24" s="95"/>
      <c r="EA24" s="95"/>
      <c r="EB24" s="95"/>
      <c r="EC24" s="95"/>
      <c r="ED24" s="96"/>
      <c r="EE24" s="95"/>
      <c r="EF24" s="95"/>
      <c r="EG24" s="95"/>
      <c r="EH24" s="95"/>
      <c r="EI24" s="95"/>
      <c r="EJ24" s="95"/>
    </row>
    <row r="25" spans="1:256" s="57" customFormat="1" ht="38.25">
      <c r="A25" s="658">
        <v>163551</v>
      </c>
      <c r="B25" s="659" t="s">
        <v>841</v>
      </c>
      <c r="C25" s="660">
        <v>373246</v>
      </c>
      <c r="D25" s="661" t="s">
        <v>943</v>
      </c>
      <c r="E25" s="662" t="s">
        <v>69</v>
      </c>
      <c r="F25" s="663" t="s">
        <v>363</v>
      </c>
      <c r="G25" s="665" t="s">
        <v>944</v>
      </c>
      <c r="H25" s="662" t="s">
        <v>361</v>
      </c>
      <c r="I25" s="664" t="s">
        <v>365</v>
      </c>
      <c r="J25" s="664" t="s">
        <v>366</v>
      </c>
      <c r="K25" s="664"/>
      <c r="L25" s="664" t="s">
        <v>124</v>
      </c>
      <c r="M25" s="665">
        <v>54320</v>
      </c>
      <c r="N25" s="665">
        <v>54</v>
      </c>
      <c r="O25" s="665" t="s">
        <v>92</v>
      </c>
      <c r="P25" s="665" t="s">
        <v>901</v>
      </c>
      <c r="Q25" s="662" t="s">
        <v>904</v>
      </c>
      <c r="R25" s="665"/>
      <c r="S25" s="664"/>
      <c r="T25" s="664"/>
      <c r="U25" s="665"/>
      <c r="V25" s="665"/>
      <c r="W25" s="665"/>
      <c r="X25" s="665"/>
      <c r="Y25" s="665"/>
      <c r="Z25" s="665"/>
      <c r="AA25" s="665"/>
      <c r="AB25" s="665"/>
      <c r="AC25" s="665"/>
      <c r="AD25" s="665" t="s">
        <v>906</v>
      </c>
      <c r="AE25" s="665"/>
      <c r="AF25" s="665"/>
      <c r="AG25" s="665"/>
      <c r="AH25" s="665"/>
      <c r="AI25" s="665"/>
      <c r="AJ25" s="665"/>
      <c r="AK25" s="665"/>
      <c r="AL25" s="665"/>
      <c r="AM25" s="665"/>
      <c r="AN25" s="665"/>
      <c r="AO25" s="665"/>
      <c r="AP25" s="665"/>
      <c r="AQ25" s="665"/>
      <c r="AR25" s="665"/>
      <c r="AS25" s="665"/>
      <c r="AT25" s="665"/>
      <c r="AU25" s="665"/>
      <c r="AV25" s="665"/>
      <c r="AW25" s="665"/>
      <c r="AX25" s="665"/>
      <c r="AY25" s="665"/>
      <c r="AZ25" s="665"/>
      <c r="BA25" s="276"/>
      <c r="BB25" s="277"/>
      <c r="BC25" s="278"/>
      <c r="BD25" s="276"/>
      <c r="BE25" s="276"/>
      <c r="BF25" s="279"/>
      <c r="BG25" s="276"/>
      <c r="BH25" s="276">
        <f t="shared" si="0"/>
        <v>0</v>
      </c>
      <c r="BI25" s="280"/>
      <c r="BJ25" s="281"/>
      <c r="BK25" s="282"/>
      <c r="BL25" s="282"/>
      <c r="BM25" s="282"/>
      <c r="BN25" s="282"/>
      <c r="BO25" s="282"/>
      <c r="BP25" s="282"/>
      <c r="BQ25" s="282"/>
      <c r="BR25" s="282"/>
      <c r="BS25" s="282"/>
      <c r="BT25" s="276"/>
      <c r="BU25" s="283"/>
      <c r="BV25" s="276"/>
      <c r="BW25" s="284"/>
      <c r="BX25" s="285"/>
      <c r="BY25" s="285"/>
      <c r="BZ25" s="285"/>
      <c r="CA25" s="286"/>
      <c r="CB25" s="287"/>
      <c r="CC25" s="288"/>
      <c r="CD25" s="289"/>
      <c r="CE25" s="290"/>
      <c r="CF25" s="291"/>
      <c r="CG25" s="292"/>
      <c r="CH25" s="290"/>
      <c r="CI25" s="291"/>
      <c r="CJ25" s="293"/>
      <c r="CK25" s="290"/>
      <c r="CL25" s="291"/>
      <c r="CM25" s="294"/>
      <c r="CN25" s="290"/>
      <c r="CO25" s="291"/>
      <c r="CP25" s="666"/>
      <c r="CQ25" s="296"/>
      <c r="CR25" s="296"/>
      <c r="CS25" s="296"/>
      <c r="CT25" s="297"/>
      <c r="CU25" s="298"/>
      <c r="CV25" s="299"/>
      <c r="CW25" s="299"/>
      <c r="CX25" s="299"/>
      <c r="CY25" s="299"/>
      <c r="CZ25" s="299"/>
      <c r="DA25" s="300"/>
      <c r="DB25" s="301"/>
      <c r="DC25" s="299"/>
      <c r="DD25" s="299"/>
      <c r="DE25" s="299"/>
      <c r="DF25" s="299"/>
      <c r="DG25" s="299"/>
      <c r="DH25" s="299"/>
      <c r="DI25" s="302"/>
      <c r="DJ25" s="94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6"/>
      <c r="DY25" s="97"/>
      <c r="DZ25" s="95"/>
      <c r="EA25" s="95"/>
      <c r="EB25" s="95"/>
      <c r="EC25" s="95"/>
      <c r="ED25" s="96"/>
      <c r="EE25" s="95"/>
      <c r="EF25" s="95"/>
      <c r="EG25" s="95"/>
      <c r="EH25" s="95"/>
      <c r="EI25" s="95"/>
      <c r="EJ25" s="95"/>
    </row>
    <row r="26" spans="1:256" s="98" customFormat="1" ht="38.25">
      <c r="A26" s="642">
        <v>167234</v>
      </c>
      <c r="B26" s="635" t="s">
        <v>841</v>
      </c>
      <c r="C26" s="643">
        <v>335708</v>
      </c>
      <c r="D26" s="643"/>
      <c r="E26" s="638" t="s">
        <v>69</v>
      </c>
      <c r="F26" s="648" t="s">
        <v>121</v>
      </c>
      <c r="G26" s="640" t="s">
        <v>945</v>
      </c>
      <c r="H26" s="638" t="s">
        <v>361</v>
      </c>
      <c r="I26" s="640">
        <v>5</v>
      </c>
      <c r="J26" s="640" t="s">
        <v>123</v>
      </c>
      <c r="K26" s="640"/>
      <c r="L26" s="640" t="s">
        <v>124</v>
      </c>
      <c r="M26" s="641">
        <v>54320</v>
      </c>
      <c r="N26" s="641">
        <v>54</v>
      </c>
      <c r="O26" s="641" t="s">
        <v>115</v>
      </c>
      <c r="P26" s="641" t="s">
        <v>901</v>
      </c>
      <c r="Q26" s="638" t="s">
        <v>904</v>
      </c>
      <c r="R26" s="641" t="s">
        <v>946</v>
      </c>
      <c r="S26" s="640"/>
      <c r="T26" s="640"/>
      <c r="U26" s="641"/>
      <c r="V26" s="641"/>
      <c r="W26" s="641"/>
      <c r="X26" s="641"/>
      <c r="Y26" s="641"/>
      <c r="Z26" s="641"/>
      <c r="AA26" s="641"/>
      <c r="AB26" s="641"/>
      <c r="AC26" s="641"/>
      <c r="AD26" s="641" t="s">
        <v>906</v>
      </c>
      <c r="AE26" s="641"/>
      <c r="AF26" s="641"/>
      <c r="AG26" s="641"/>
      <c r="AH26" s="641"/>
      <c r="AI26" s="641"/>
      <c r="AJ26" s="641"/>
      <c r="AK26" s="641"/>
      <c r="AL26" s="641"/>
      <c r="AM26" s="641"/>
      <c r="AN26" s="641"/>
      <c r="AO26" s="641"/>
      <c r="AP26" s="641"/>
      <c r="AQ26" s="641"/>
      <c r="AR26" s="641"/>
      <c r="AS26" s="641"/>
      <c r="AT26" s="641"/>
      <c r="AU26" s="641"/>
      <c r="AV26" s="641">
        <f>259+1089+1725+432+1344+39+140+11818+198</f>
        <v>17044</v>
      </c>
      <c r="AW26" s="641">
        <f>5280+1350+1660+155</f>
        <v>8445</v>
      </c>
      <c r="AX26" s="641"/>
      <c r="AY26" s="641"/>
      <c r="AZ26" s="641">
        <f t="shared" ref="AZ26:AZ88" si="1">AW26/25</f>
        <v>337.8</v>
      </c>
      <c r="BA26" s="68"/>
      <c r="BB26" s="103"/>
      <c r="BC26" s="104"/>
      <c r="BD26" s="68"/>
      <c r="BE26" s="68"/>
      <c r="BF26" s="67"/>
      <c r="BG26" s="68"/>
      <c r="BH26" s="68">
        <f t="shared" si="0"/>
        <v>0</v>
      </c>
      <c r="BI26" s="69"/>
      <c r="BJ26" s="105"/>
      <c r="BK26" s="71"/>
      <c r="BL26" s="71"/>
      <c r="BM26" s="71"/>
      <c r="BN26" s="71"/>
      <c r="BO26" s="71"/>
      <c r="BP26" s="71"/>
      <c r="BQ26" s="71"/>
      <c r="BR26" s="71"/>
      <c r="BS26" s="71"/>
      <c r="BT26" s="68"/>
      <c r="BU26" s="72"/>
      <c r="BV26" s="68"/>
      <c r="BW26" s="73"/>
      <c r="BX26" s="114"/>
      <c r="BY26" s="115"/>
      <c r="BZ26" s="115"/>
      <c r="CA26" s="76"/>
      <c r="CB26" s="153"/>
      <c r="CC26" s="116"/>
      <c r="CD26" s="117"/>
      <c r="CE26" s="118"/>
      <c r="CF26" s="119"/>
      <c r="CG26" s="120"/>
      <c r="CH26" s="118"/>
      <c r="CI26" s="119"/>
      <c r="CJ26" s="121"/>
      <c r="CK26" s="118"/>
      <c r="CL26" s="119"/>
      <c r="CM26" s="122"/>
      <c r="CN26" s="118"/>
      <c r="CO26" s="119"/>
      <c r="CP26" s="109"/>
      <c r="CQ26" s="123"/>
      <c r="CR26" s="123"/>
      <c r="CS26" s="123"/>
      <c r="CT26" s="124"/>
      <c r="CU26" s="110"/>
      <c r="CV26" s="155"/>
      <c r="CW26" s="155"/>
      <c r="CX26" s="155"/>
      <c r="CY26" s="155"/>
      <c r="CZ26" s="155"/>
      <c r="DA26" s="156"/>
      <c r="DB26" s="157"/>
      <c r="DC26" s="155"/>
      <c r="DD26" s="158"/>
      <c r="DE26" s="155"/>
      <c r="DF26" s="158"/>
      <c r="DG26" s="155"/>
      <c r="DH26" s="159"/>
      <c r="DI26" s="125"/>
      <c r="DJ26" s="160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2"/>
      <c r="DY26" s="163"/>
      <c r="DZ26" s="161"/>
      <c r="EA26" s="161"/>
      <c r="EB26" s="161"/>
      <c r="EC26" s="161"/>
      <c r="ED26" s="96"/>
      <c r="EE26" s="161"/>
      <c r="EF26" s="161"/>
      <c r="EG26" s="161"/>
      <c r="EH26" s="161"/>
      <c r="EI26" s="161"/>
      <c r="EJ26" s="161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57" customFormat="1" ht="38.25">
      <c r="A27" s="642" t="s">
        <v>947</v>
      </c>
      <c r="B27" s="635" t="s">
        <v>841</v>
      </c>
      <c r="C27" s="643" t="s">
        <v>948</v>
      </c>
      <c r="D27" s="674" t="s">
        <v>949</v>
      </c>
      <c r="E27" s="638" t="s">
        <v>69</v>
      </c>
      <c r="F27" s="648" t="s">
        <v>133</v>
      </c>
      <c r="G27" s="638" t="s">
        <v>950</v>
      </c>
      <c r="H27" s="638" t="s">
        <v>361</v>
      </c>
      <c r="I27" s="640" t="s">
        <v>951</v>
      </c>
      <c r="J27" s="645" t="s">
        <v>952</v>
      </c>
      <c r="K27" s="640"/>
      <c r="L27" s="645" t="s">
        <v>136</v>
      </c>
      <c r="M27" s="641">
        <v>54000</v>
      </c>
      <c r="N27" s="641">
        <v>54</v>
      </c>
      <c r="O27" s="641" t="s">
        <v>92</v>
      </c>
      <c r="P27" s="641" t="s">
        <v>901</v>
      </c>
      <c r="Q27" s="638"/>
      <c r="R27" s="641" t="s">
        <v>953</v>
      </c>
      <c r="S27" s="640"/>
      <c r="T27" s="640"/>
      <c r="U27" s="641"/>
      <c r="V27" s="641"/>
      <c r="W27" s="641"/>
      <c r="X27" s="641"/>
      <c r="Y27" s="641"/>
      <c r="Z27" s="641"/>
      <c r="AA27" s="641"/>
      <c r="AB27" s="641"/>
      <c r="AC27" s="641"/>
      <c r="AD27" s="641" t="s">
        <v>906</v>
      </c>
      <c r="AE27" s="641"/>
      <c r="AF27" s="641"/>
      <c r="AG27" s="641"/>
      <c r="AH27" s="641"/>
      <c r="AI27" s="641"/>
      <c r="AJ27" s="641"/>
      <c r="AK27" s="641"/>
      <c r="AL27" s="641"/>
      <c r="AM27" s="641"/>
      <c r="AN27" s="641"/>
      <c r="AO27" s="641"/>
      <c r="AP27" s="641"/>
      <c r="AQ27" s="641"/>
      <c r="AR27" s="641"/>
      <c r="AS27" s="641"/>
      <c r="AT27" s="641"/>
      <c r="AU27" s="641"/>
      <c r="AV27" s="641">
        <f>46284+750+45+2760+11+38</f>
        <v>49888</v>
      </c>
      <c r="AW27" s="641">
        <f>1530+5280+3970</f>
        <v>10780</v>
      </c>
      <c r="AX27" s="641"/>
      <c r="AY27" s="641"/>
      <c r="AZ27" s="646">
        <f t="shared" si="1"/>
        <v>431.2</v>
      </c>
      <c r="BA27" s="68"/>
      <c r="BB27" s="103"/>
      <c r="BC27" s="168"/>
      <c r="BD27" s="68"/>
      <c r="BE27" s="68"/>
      <c r="BF27" s="67"/>
      <c r="BG27" s="68"/>
      <c r="BH27" s="68">
        <f t="shared" si="0"/>
        <v>0</v>
      </c>
      <c r="BI27" s="69"/>
      <c r="BJ27" s="105"/>
      <c r="BK27" s="71"/>
      <c r="BL27" s="71"/>
      <c r="BM27" s="71"/>
      <c r="BN27" s="71"/>
      <c r="BO27" s="71"/>
      <c r="BP27" s="71"/>
      <c r="BQ27" s="71"/>
      <c r="BR27" s="71"/>
      <c r="BS27" s="71"/>
      <c r="BT27" s="68"/>
      <c r="BU27" s="72"/>
      <c r="BV27" s="68"/>
      <c r="BW27" s="73"/>
      <c r="BX27" s="74"/>
      <c r="BY27" s="74"/>
      <c r="BZ27" s="74"/>
      <c r="CA27" s="76"/>
      <c r="CB27" s="77"/>
      <c r="CC27" s="106"/>
      <c r="CD27" s="79"/>
      <c r="CE27" s="80"/>
      <c r="CF27" s="81"/>
      <c r="CG27" s="82"/>
      <c r="CH27" s="80"/>
      <c r="CI27" s="81"/>
      <c r="CJ27" s="107"/>
      <c r="CK27" s="80"/>
      <c r="CL27" s="81"/>
      <c r="CM27" s="108"/>
      <c r="CN27" s="80"/>
      <c r="CO27" s="392"/>
      <c r="CP27" s="127"/>
      <c r="CQ27" s="86"/>
      <c r="CR27" s="86"/>
      <c r="CS27" s="86"/>
      <c r="CT27" s="87"/>
      <c r="CU27" s="134"/>
      <c r="CV27" s="89"/>
      <c r="CW27" s="89"/>
      <c r="CX27" s="89"/>
      <c r="CY27" s="89"/>
      <c r="CZ27" s="89"/>
      <c r="DA27" s="90"/>
      <c r="DB27" s="91"/>
      <c r="DC27" s="89"/>
      <c r="DD27" s="89"/>
      <c r="DE27" s="89"/>
      <c r="DF27" s="89"/>
      <c r="DG27" s="89"/>
      <c r="DH27" s="90"/>
      <c r="DI27" s="93"/>
      <c r="DJ27" s="94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6"/>
      <c r="DY27" s="97"/>
      <c r="DZ27" s="95"/>
      <c r="EA27" s="95"/>
      <c r="EB27" s="95"/>
      <c r="EC27" s="95"/>
      <c r="ED27" s="96"/>
      <c r="EE27" s="95"/>
      <c r="EF27" s="95"/>
      <c r="EG27" s="95"/>
      <c r="EH27" s="95"/>
      <c r="EI27" s="95"/>
      <c r="EJ27" s="95"/>
    </row>
    <row r="28" spans="1:256" s="57" customFormat="1" ht="38.25">
      <c r="A28" s="642">
        <v>161531</v>
      </c>
      <c r="B28" s="635" t="s">
        <v>841</v>
      </c>
      <c r="C28" s="643">
        <v>333689</v>
      </c>
      <c r="D28" s="643"/>
      <c r="E28" s="638" t="s">
        <v>69</v>
      </c>
      <c r="F28" s="648" t="s">
        <v>133</v>
      </c>
      <c r="G28" s="645" t="s">
        <v>954</v>
      </c>
      <c r="H28" s="638" t="s">
        <v>361</v>
      </c>
      <c r="I28" s="645">
        <v>91</v>
      </c>
      <c r="J28" s="645" t="s">
        <v>159</v>
      </c>
      <c r="K28" s="645"/>
      <c r="L28" s="645" t="s">
        <v>136</v>
      </c>
      <c r="M28" s="646">
        <v>54000</v>
      </c>
      <c r="N28" s="641">
        <v>54</v>
      </c>
      <c r="O28" s="641" t="s">
        <v>115</v>
      </c>
      <c r="P28" s="641" t="s">
        <v>901</v>
      </c>
      <c r="Q28" s="638" t="s">
        <v>904</v>
      </c>
      <c r="R28" s="641" t="s">
        <v>955</v>
      </c>
      <c r="S28" s="645"/>
      <c r="T28" s="645"/>
      <c r="U28" s="675"/>
      <c r="V28" s="646"/>
      <c r="W28" s="646"/>
      <c r="X28" s="646"/>
      <c r="Y28" s="641"/>
      <c r="Z28" s="641"/>
      <c r="AA28" s="641"/>
      <c r="AB28" s="646"/>
      <c r="AC28" s="641"/>
      <c r="AD28" s="641" t="s">
        <v>906</v>
      </c>
      <c r="AE28" s="646"/>
      <c r="AF28" s="646"/>
      <c r="AG28" s="646"/>
      <c r="AH28" s="646"/>
      <c r="AI28" s="646"/>
      <c r="AJ28" s="646"/>
      <c r="AK28" s="646"/>
      <c r="AL28" s="646"/>
      <c r="AM28" s="646"/>
      <c r="AN28" s="646"/>
      <c r="AO28" s="646"/>
      <c r="AP28" s="641"/>
      <c r="AQ28" s="641"/>
      <c r="AR28" s="646"/>
      <c r="AS28" s="646"/>
      <c r="AT28" s="646"/>
      <c r="AU28" s="646"/>
      <c r="AV28" s="646">
        <v>3382</v>
      </c>
      <c r="AW28" s="646">
        <v>0</v>
      </c>
      <c r="AX28" s="646"/>
      <c r="AY28" s="646"/>
      <c r="AZ28" s="646">
        <v>0</v>
      </c>
      <c r="BA28" s="166"/>
      <c r="BB28" s="167"/>
      <c r="BC28" s="168"/>
      <c r="BD28" s="166"/>
      <c r="BE28" s="166"/>
      <c r="BF28" s="169"/>
      <c r="BG28" s="166"/>
      <c r="BH28" s="68">
        <f t="shared" si="0"/>
        <v>0</v>
      </c>
      <c r="BI28" s="69"/>
      <c r="BJ28" s="105"/>
      <c r="BK28" s="71"/>
      <c r="BL28" s="71"/>
      <c r="BM28" s="175"/>
      <c r="BN28" s="175"/>
      <c r="BO28" s="71"/>
      <c r="BP28" s="71"/>
      <c r="BQ28" s="71"/>
      <c r="BR28" s="71"/>
      <c r="BS28" s="68"/>
      <c r="BT28" s="68"/>
      <c r="BU28" s="72"/>
      <c r="BV28" s="68"/>
      <c r="BW28" s="73"/>
      <c r="BX28" s="176"/>
      <c r="BY28" s="115"/>
      <c r="BZ28" s="179"/>
      <c r="CA28" s="76"/>
      <c r="CB28" s="153"/>
      <c r="CC28" s="420"/>
      <c r="CD28" s="421"/>
      <c r="CE28" s="251"/>
      <c r="CF28" s="252"/>
      <c r="CG28" s="422"/>
      <c r="CH28" s="251"/>
      <c r="CI28" s="252"/>
      <c r="CJ28" s="172"/>
      <c r="CK28" s="251"/>
      <c r="CL28" s="252"/>
      <c r="CM28" s="253"/>
      <c r="CN28" s="251"/>
      <c r="CO28" s="252"/>
      <c r="CP28" s="109"/>
      <c r="CQ28" s="252"/>
      <c r="CR28" s="252"/>
      <c r="CS28" s="252"/>
      <c r="CT28" s="252"/>
      <c r="CU28" s="88"/>
      <c r="CV28" s="158"/>
      <c r="CW28" s="158"/>
      <c r="CX28" s="158"/>
      <c r="CY28" s="158"/>
      <c r="CZ28" s="158"/>
      <c r="DA28" s="189"/>
      <c r="DB28" s="190"/>
      <c r="DC28" s="158"/>
      <c r="DD28" s="158"/>
      <c r="DE28" s="158"/>
      <c r="DF28" s="158"/>
      <c r="DG28" s="158"/>
      <c r="DH28" s="189"/>
      <c r="DI28" s="173"/>
      <c r="DJ28" s="160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2"/>
      <c r="DY28" s="163"/>
      <c r="DZ28" s="161"/>
      <c r="EA28" s="161"/>
      <c r="EB28" s="161"/>
      <c r="EC28" s="161"/>
      <c r="ED28" s="96"/>
      <c r="EE28" s="161"/>
      <c r="EF28" s="161"/>
      <c r="EG28" s="161"/>
      <c r="EH28" s="161"/>
      <c r="EI28" s="161"/>
      <c r="EJ28" s="161"/>
    </row>
    <row r="29" spans="1:256" s="57" customFormat="1" ht="51">
      <c r="A29" s="642">
        <v>169573</v>
      </c>
      <c r="B29" s="635" t="s">
        <v>841</v>
      </c>
      <c r="C29" s="643">
        <v>337184</v>
      </c>
      <c r="D29" s="676"/>
      <c r="E29" s="638" t="s">
        <v>69</v>
      </c>
      <c r="F29" s="648" t="s">
        <v>133</v>
      </c>
      <c r="G29" s="638" t="s">
        <v>956</v>
      </c>
      <c r="H29" s="638" t="s">
        <v>361</v>
      </c>
      <c r="I29" s="640"/>
      <c r="J29" s="640" t="s">
        <v>374</v>
      </c>
      <c r="K29" s="640"/>
      <c r="L29" s="645" t="s">
        <v>136</v>
      </c>
      <c r="M29" s="641">
        <v>54000</v>
      </c>
      <c r="N29" s="641">
        <v>54</v>
      </c>
      <c r="O29" s="641" t="s">
        <v>92</v>
      </c>
      <c r="P29" s="641" t="s">
        <v>901</v>
      </c>
      <c r="Q29" s="638" t="s">
        <v>904</v>
      </c>
      <c r="R29" s="641" t="s">
        <v>957</v>
      </c>
      <c r="S29" s="640"/>
      <c r="T29" s="640"/>
      <c r="U29" s="641"/>
      <c r="V29" s="641"/>
      <c r="W29" s="641"/>
      <c r="X29" s="641"/>
      <c r="Y29" s="641"/>
      <c r="Z29" s="641"/>
      <c r="AA29" s="641"/>
      <c r="AB29" s="641"/>
      <c r="AC29" s="641"/>
      <c r="AD29" s="641"/>
      <c r="AE29" s="641"/>
      <c r="AF29" s="641"/>
      <c r="AG29" s="641"/>
      <c r="AH29" s="641"/>
      <c r="AI29" s="641"/>
      <c r="AJ29" s="641"/>
      <c r="AK29" s="641"/>
      <c r="AL29" s="641"/>
      <c r="AM29" s="641"/>
      <c r="AN29" s="641"/>
      <c r="AO29" s="641"/>
      <c r="AP29" s="641"/>
      <c r="AQ29" s="641"/>
      <c r="AR29" s="641"/>
      <c r="AS29" s="641"/>
      <c r="AT29" s="641"/>
      <c r="AU29" s="641"/>
      <c r="AV29" s="641">
        <f>406+3516</f>
        <v>3922</v>
      </c>
      <c r="AW29" s="641">
        <v>0</v>
      </c>
      <c r="AX29" s="641"/>
      <c r="AY29" s="641"/>
      <c r="AZ29" s="641">
        <v>0</v>
      </c>
      <c r="BA29" s="68"/>
      <c r="BB29" s="103"/>
      <c r="BC29" s="104"/>
      <c r="BD29" s="68"/>
      <c r="BE29" s="68"/>
      <c r="BF29" s="67"/>
      <c r="BG29" s="68"/>
      <c r="BH29" s="68"/>
      <c r="BI29" s="170"/>
      <c r="BJ29" s="212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72"/>
      <c r="BV29" s="68"/>
      <c r="BW29" s="73"/>
      <c r="BX29" s="114"/>
      <c r="BY29" s="115"/>
      <c r="BZ29" s="115"/>
      <c r="CA29" s="76"/>
      <c r="CB29" s="77"/>
      <c r="CC29" s="420"/>
      <c r="CD29" s="421"/>
      <c r="CE29" s="251"/>
      <c r="CF29" s="252"/>
      <c r="CG29" s="422"/>
      <c r="CH29" s="251"/>
      <c r="CI29" s="252"/>
      <c r="CJ29" s="121"/>
      <c r="CK29" s="251"/>
      <c r="CL29" s="252"/>
      <c r="CM29" s="253"/>
      <c r="CN29" s="251"/>
      <c r="CO29" s="252"/>
      <c r="CP29" s="109"/>
      <c r="CQ29" s="252"/>
      <c r="CR29" s="252"/>
      <c r="CS29" s="252"/>
      <c r="CT29" s="252"/>
      <c r="CU29" s="88"/>
      <c r="CV29" s="89"/>
      <c r="CW29" s="89"/>
      <c r="CX29" s="89"/>
      <c r="CY29" s="89"/>
      <c r="CZ29" s="89"/>
      <c r="DA29" s="271"/>
      <c r="DB29" s="91"/>
      <c r="DC29" s="89"/>
      <c r="DD29" s="89"/>
      <c r="DE29" s="89"/>
      <c r="DF29" s="89"/>
      <c r="DG29" s="89"/>
      <c r="DH29" s="90"/>
      <c r="DI29" s="125"/>
      <c r="DJ29" s="94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6"/>
      <c r="DY29" s="97"/>
      <c r="DZ29" s="95"/>
      <c r="EA29" s="95"/>
      <c r="EB29" s="95"/>
      <c r="EC29" s="95"/>
      <c r="ED29" s="96"/>
      <c r="EE29" s="95"/>
      <c r="EF29" s="95"/>
      <c r="EG29" s="95"/>
      <c r="EH29" s="95"/>
      <c r="EI29" s="95"/>
      <c r="EJ29" s="95"/>
    </row>
    <row r="30" spans="1:256" s="57" customFormat="1" ht="25.5">
      <c r="A30" s="642">
        <v>109269</v>
      </c>
      <c r="B30" s="635" t="s">
        <v>841</v>
      </c>
      <c r="C30" s="643">
        <v>333579</v>
      </c>
      <c r="D30" s="676"/>
      <c r="E30" s="638" t="s">
        <v>69</v>
      </c>
      <c r="F30" s="644" t="s">
        <v>170</v>
      </c>
      <c r="G30" s="645" t="s">
        <v>958</v>
      </c>
      <c r="H30" s="638" t="s">
        <v>361</v>
      </c>
      <c r="I30" s="645">
        <v>13</v>
      </c>
      <c r="J30" s="645" t="s">
        <v>172</v>
      </c>
      <c r="K30" s="645"/>
      <c r="L30" s="645" t="s">
        <v>136</v>
      </c>
      <c r="M30" s="646">
        <v>54000</v>
      </c>
      <c r="N30" s="641">
        <v>54</v>
      </c>
      <c r="O30" s="641" t="s">
        <v>115</v>
      </c>
      <c r="P30" s="641" t="s">
        <v>901</v>
      </c>
      <c r="Q30" s="638" t="s">
        <v>904</v>
      </c>
      <c r="R30" s="641" t="s">
        <v>959</v>
      </c>
      <c r="S30" s="645"/>
      <c r="T30" s="645"/>
      <c r="U30" s="675"/>
      <c r="V30" s="646"/>
      <c r="W30" s="646"/>
      <c r="X30" s="646"/>
      <c r="Y30" s="641"/>
      <c r="Z30" s="641"/>
      <c r="AA30" s="641"/>
      <c r="AB30" s="646"/>
      <c r="AC30" s="641"/>
      <c r="AD30" s="641" t="s">
        <v>906</v>
      </c>
      <c r="AE30" s="646"/>
      <c r="AF30" s="646"/>
      <c r="AG30" s="646"/>
      <c r="AH30" s="646"/>
      <c r="AI30" s="646"/>
      <c r="AJ30" s="646"/>
      <c r="AK30" s="646"/>
      <c r="AL30" s="646"/>
      <c r="AM30" s="646"/>
      <c r="AN30" s="646"/>
      <c r="AO30" s="646"/>
      <c r="AP30" s="641"/>
      <c r="AQ30" s="641"/>
      <c r="AR30" s="646"/>
      <c r="AS30" s="646"/>
      <c r="AT30" s="646"/>
      <c r="AU30" s="646"/>
      <c r="AV30" s="646">
        <f>7745+3460+71</f>
        <v>11276</v>
      </c>
      <c r="AW30" s="646">
        <v>0</v>
      </c>
      <c r="AX30" s="646"/>
      <c r="AY30" s="646"/>
      <c r="AZ30" s="646">
        <f t="shared" si="1"/>
        <v>0</v>
      </c>
      <c r="BA30" s="166"/>
      <c r="BB30" s="167"/>
      <c r="BC30" s="168"/>
      <c r="BD30" s="166"/>
      <c r="BE30" s="166"/>
      <c r="BF30" s="169"/>
      <c r="BG30" s="166"/>
      <c r="BH30" s="68">
        <f t="shared" ref="BH30:BH92" si="2">AP30</f>
        <v>0</v>
      </c>
      <c r="BI30" s="69"/>
      <c r="BJ30" s="105"/>
      <c r="BK30" s="71"/>
      <c r="BL30" s="71"/>
      <c r="BM30" s="71"/>
      <c r="BN30" s="71"/>
      <c r="BO30" s="71"/>
      <c r="BP30" s="71"/>
      <c r="BQ30" s="71"/>
      <c r="BR30" s="71"/>
      <c r="BS30" s="68"/>
      <c r="BT30" s="68"/>
      <c r="BU30" s="72"/>
      <c r="BV30" s="68"/>
      <c r="BW30" s="73"/>
      <c r="BX30" s="114"/>
      <c r="BY30" s="115"/>
      <c r="BZ30" s="115"/>
      <c r="CA30" s="76"/>
      <c r="CB30" s="77"/>
      <c r="CC30" s="192"/>
      <c r="CD30" s="136"/>
      <c r="CE30" s="193"/>
      <c r="CF30" s="137"/>
      <c r="CG30" s="194"/>
      <c r="CH30" s="193"/>
      <c r="CI30" s="137"/>
      <c r="CJ30" s="677"/>
      <c r="CK30" s="193"/>
      <c r="CL30" s="137"/>
      <c r="CM30" s="196"/>
      <c r="CN30" s="197"/>
      <c r="CO30" s="678"/>
      <c r="CP30" s="109"/>
      <c r="CQ30" s="199"/>
      <c r="CR30" s="199"/>
      <c r="CS30" s="199"/>
      <c r="CT30" s="200"/>
      <c r="CU30" s="88"/>
      <c r="CV30" s="89"/>
      <c r="CW30" s="89"/>
      <c r="CX30" s="89"/>
      <c r="CY30" s="201"/>
      <c r="CZ30" s="89"/>
      <c r="DA30" s="90"/>
      <c r="DB30" s="91"/>
      <c r="DC30" s="89"/>
      <c r="DD30" s="89"/>
      <c r="DE30" s="89"/>
      <c r="DF30" s="89"/>
      <c r="DG30" s="89"/>
      <c r="DH30" s="90"/>
      <c r="DI30" s="125"/>
      <c r="DJ30" s="94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6"/>
      <c r="DY30" s="97"/>
      <c r="DZ30" s="95"/>
      <c r="EA30" s="95"/>
      <c r="EB30" s="95"/>
      <c r="EC30" s="95"/>
      <c r="ED30" s="96"/>
      <c r="EE30" s="95"/>
      <c r="EF30" s="95"/>
      <c r="EG30" s="95"/>
      <c r="EH30" s="95"/>
      <c r="EI30" s="95"/>
      <c r="EJ30" s="95"/>
    </row>
    <row r="31" spans="1:256" s="57" customFormat="1" ht="51">
      <c r="A31" s="642">
        <v>109269</v>
      </c>
      <c r="B31" s="635" t="s">
        <v>841</v>
      </c>
      <c r="C31" s="643">
        <v>219556</v>
      </c>
      <c r="D31" s="643"/>
      <c r="E31" s="638" t="s">
        <v>69</v>
      </c>
      <c r="F31" s="644" t="s">
        <v>170</v>
      </c>
      <c r="G31" s="638" t="s">
        <v>960</v>
      </c>
      <c r="H31" s="638" t="s">
        <v>361</v>
      </c>
      <c r="I31" s="638" t="s">
        <v>961</v>
      </c>
      <c r="J31" s="645" t="s">
        <v>962</v>
      </c>
      <c r="K31" s="645"/>
      <c r="L31" s="645" t="s">
        <v>136</v>
      </c>
      <c r="M31" s="646">
        <v>54000</v>
      </c>
      <c r="N31" s="641">
        <v>54</v>
      </c>
      <c r="O31" s="641" t="s">
        <v>115</v>
      </c>
      <c r="P31" s="641" t="s">
        <v>901</v>
      </c>
      <c r="Q31" s="638" t="s">
        <v>904</v>
      </c>
      <c r="R31" s="641" t="s">
        <v>963</v>
      </c>
      <c r="S31" s="645"/>
      <c r="T31" s="645"/>
      <c r="U31" s="675"/>
      <c r="V31" s="646"/>
      <c r="W31" s="646"/>
      <c r="X31" s="646"/>
      <c r="Y31" s="641"/>
      <c r="Z31" s="641"/>
      <c r="AA31" s="641"/>
      <c r="AB31" s="646"/>
      <c r="AC31" s="641"/>
      <c r="AD31" s="641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1"/>
      <c r="AQ31" s="641"/>
      <c r="AR31" s="646"/>
      <c r="AS31" s="646"/>
      <c r="AT31" s="646"/>
      <c r="AU31" s="646"/>
      <c r="AV31" s="646">
        <v>7745</v>
      </c>
      <c r="AW31" s="646">
        <v>1600</v>
      </c>
      <c r="AX31" s="646"/>
      <c r="AY31" s="646"/>
      <c r="AZ31" s="646"/>
      <c r="BA31" s="166"/>
      <c r="BB31" s="167"/>
      <c r="BC31" s="168"/>
      <c r="BD31" s="166"/>
      <c r="BE31" s="166"/>
      <c r="BF31" s="169"/>
      <c r="BG31" s="166"/>
      <c r="BH31" s="68">
        <f t="shared" si="2"/>
        <v>0</v>
      </c>
      <c r="BI31" s="69"/>
      <c r="BJ31" s="105"/>
      <c r="BK31" s="71"/>
      <c r="BL31" s="71"/>
      <c r="BM31" s="71"/>
      <c r="BN31" s="71"/>
      <c r="BO31" s="71"/>
      <c r="BP31" s="71"/>
      <c r="BQ31" s="71"/>
      <c r="BR31" s="71"/>
      <c r="BS31" s="71"/>
      <c r="BT31" s="68"/>
      <c r="BU31" s="72"/>
      <c r="BV31" s="68"/>
      <c r="BW31" s="73"/>
      <c r="BX31" s="114"/>
      <c r="BY31" s="179"/>
      <c r="BZ31" s="179"/>
      <c r="CA31" s="76"/>
      <c r="CB31" s="153"/>
      <c r="CC31" s="116"/>
      <c r="CD31" s="117"/>
      <c r="CE31" s="118"/>
      <c r="CF31" s="119"/>
      <c r="CG31" s="120"/>
      <c r="CH31" s="118"/>
      <c r="CI31" s="119"/>
      <c r="CJ31" s="172"/>
      <c r="CK31" s="118"/>
      <c r="CL31" s="119"/>
      <c r="CM31" s="122"/>
      <c r="CN31" s="118"/>
      <c r="CO31" s="679"/>
      <c r="CP31" s="109"/>
      <c r="CQ31" s="123"/>
      <c r="CR31" s="123"/>
      <c r="CS31" s="123"/>
      <c r="CT31" s="124"/>
      <c r="CU31" s="88"/>
      <c r="CV31" s="158"/>
      <c r="CW31" s="158"/>
      <c r="CX31" s="158"/>
      <c r="CY31" s="158"/>
      <c r="CZ31" s="158"/>
      <c r="DA31" s="189"/>
      <c r="DB31" s="190"/>
      <c r="DC31" s="158"/>
      <c r="DD31" s="158"/>
      <c r="DE31" s="158"/>
      <c r="DF31" s="158"/>
      <c r="DG31" s="158"/>
      <c r="DH31" s="189"/>
      <c r="DI31" s="173"/>
      <c r="DJ31" s="160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2"/>
      <c r="DY31" s="163"/>
      <c r="DZ31" s="161"/>
      <c r="EA31" s="161"/>
      <c r="EB31" s="161"/>
      <c r="EC31" s="161"/>
      <c r="ED31" s="96"/>
      <c r="EE31" s="161"/>
      <c r="EF31" s="161"/>
      <c r="EG31" s="161"/>
      <c r="EH31" s="161"/>
      <c r="EI31" s="161"/>
      <c r="EJ31" s="161"/>
    </row>
    <row r="32" spans="1:256" s="57" customFormat="1" ht="63.75">
      <c r="A32" s="642">
        <v>166653</v>
      </c>
      <c r="B32" s="635" t="s">
        <v>841</v>
      </c>
      <c r="C32" s="643" t="s">
        <v>964</v>
      </c>
      <c r="D32" s="643"/>
      <c r="E32" s="638" t="s">
        <v>69</v>
      </c>
      <c r="F32" s="644" t="s">
        <v>376</v>
      </c>
      <c r="G32" s="638" t="s">
        <v>965</v>
      </c>
      <c r="H32" s="638" t="s">
        <v>361</v>
      </c>
      <c r="I32" s="645" t="s">
        <v>378</v>
      </c>
      <c r="J32" s="645" t="s">
        <v>379</v>
      </c>
      <c r="K32" s="645"/>
      <c r="L32" s="645" t="s">
        <v>136</v>
      </c>
      <c r="M32" s="646">
        <v>54000</v>
      </c>
      <c r="N32" s="641">
        <v>54</v>
      </c>
      <c r="O32" s="641" t="s">
        <v>115</v>
      </c>
      <c r="P32" s="641" t="s">
        <v>901</v>
      </c>
      <c r="Q32" s="638" t="s">
        <v>904</v>
      </c>
      <c r="R32" s="641" t="s">
        <v>966</v>
      </c>
      <c r="S32" s="645"/>
      <c r="T32" s="645"/>
      <c r="U32" s="641"/>
      <c r="V32" s="646"/>
      <c r="W32" s="646"/>
      <c r="X32" s="646"/>
      <c r="Y32" s="641"/>
      <c r="Z32" s="641"/>
      <c r="AA32" s="641"/>
      <c r="AB32" s="641"/>
      <c r="AC32" s="641"/>
      <c r="AD32" s="641" t="s">
        <v>906</v>
      </c>
      <c r="AE32" s="646"/>
      <c r="AF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1"/>
      <c r="AQ32" s="641"/>
      <c r="AR32" s="646"/>
      <c r="AS32" s="646"/>
      <c r="AT32" s="646"/>
      <c r="AU32" s="646">
        <v>0</v>
      </c>
      <c r="AV32" s="646">
        <f>5851+12566</f>
        <v>18417</v>
      </c>
      <c r="AW32" s="646">
        <f>3600+2200</f>
        <v>5800</v>
      </c>
      <c r="AX32" s="646"/>
      <c r="AY32" s="646"/>
      <c r="AZ32" s="646">
        <f t="shared" si="1"/>
        <v>232</v>
      </c>
      <c r="BA32" s="166"/>
      <c r="BB32" s="167"/>
      <c r="BC32" s="168"/>
      <c r="BD32" s="166"/>
      <c r="BE32" s="166"/>
      <c r="BF32" s="169"/>
      <c r="BG32" s="166"/>
      <c r="BH32" s="68"/>
      <c r="BI32" s="69"/>
      <c r="BJ32" s="105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311"/>
      <c r="BV32" s="71"/>
      <c r="BW32" s="73"/>
      <c r="BX32" s="114"/>
      <c r="BY32" s="115"/>
      <c r="BZ32" s="115"/>
      <c r="CA32" s="76"/>
      <c r="CB32" s="77"/>
      <c r="CC32" s="116"/>
      <c r="CD32" s="117"/>
      <c r="CE32" s="118"/>
      <c r="CF32" s="119"/>
      <c r="CG32" s="120"/>
      <c r="CH32" s="118"/>
      <c r="CI32" s="119"/>
      <c r="CJ32" s="172"/>
      <c r="CK32" s="118"/>
      <c r="CL32" s="119"/>
      <c r="CM32" s="122"/>
      <c r="CN32" s="118"/>
      <c r="CO32" s="679"/>
      <c r="CP32" s="109"/>
      <c r="CQ32" s="123"/>
      <c r="CR32" s="123"/>
      <c r="CS32" s="123"/>
      <c r="CT32" s="124"/>
      <c r="CU32" s="88"/>
      <c r="CV32" s="89"/>
      <c r="CW32" s="89"/>
      <c r="CX32" s="89"/>
      <c r="CY32" s="89"/>
      <c r="CZ32" s="89"/>
      <c r="DA32" s="90"/>
      <c r="DB32" s="91"/>
      <c r="DC32" s="89"/>
      <c r="DD32" s="89"/>
      <c r="DE32" s="89"/>
      <c r="DF32" s="89"/>
      <c r="DG32" s="89"/>
      <c r="DH32" s="90"/>
      <c r="DI32" s="125"/>
      <c r="DJ32" s="94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6"/>
      <c r="DY32" s="97"/>
      <c r="DZ32" s="95"/>
      <c r="EA32" s="95"/>
      <c r="EB32" s="95"/>
      <c r="EC32" s="95"/>
      <c r="ED32" s="96"/>
      <c r="EE32" s="95"/>
      <c r="EF32" s="95"/>
      <c r="EG32" s="95"/>
      <c r="EH32" s="95"/>
      <c r="EI32" s="95"/>
      <c r="EJ32" s="95"/>
    </row>
    <row r="33" spans="1:256" s="57" customFormat="1" ht="38.25">
      <c r="A33" s="642">
        <v>169525</v>
      </c>
      <c r="B33" s="635" t="s">
        <v>841</v>
      </c>
      <c r="C33" s="643">
        <v>328332</v>
      </c>
      <c r="D33" s="643"/>
      <c r="E33" s="638" t="s">
        <v>69</v>
      </c>
      <c r="F33" s="644" t="s">
        <v>376</v>
      </c>
      <c r="G33" s="638" t="s">
        <v>967</v>
      </c>
      <c r="H33" s="638" t="s">
        <v>361</v>
      </c>
      <c r="I33" s="645">
        <v>6</v>
      </c>
      <c r="J33" s="645" t="s">
        <v>383</v>
      </c>
      <c r="K33" s="645"/>
      <c r="L33" s="645" t="s">
        <v>136</v>
      </c>
      <c r="M33" s="646">
        <v>54000</v>
      </c>
      <c r="N33" s="641">
        <v>54</v>
      </c>
      <c r="O33" s="641" t="s">
        <v>115</v>
      </c>
      <c r="P33" s="641" t="s">
        <v>901</v>
      </c>
      <c r="Q33" s="638" t="s">
        <v>904</v>
      </c>
      <c r="R33" s="641" t="s">
        <v>968</v>
      </c>
      <c r="S33" s="645"/>
      <c r="T33" s="645"/>
      <c r="U33" s="641"/>
      <c r="V33" s="646"/>
      <c r="W33" s="646"/>
      <c r="X33" s="646"/>
      <c r="Y33" s="641"/>
      <c r="Z33" s="641"/>
      <c r="AA33" s="641"/>
      <c r="AB33" s="641"/>
      <c r="AC33" s="641"/>
      <c r="AD33" s="641" t="s">
        <v>906</v>
      </c>
      <c r="AE33" s="646"/>
      <c r="AF33" s="646"/>
      <c r="AG33" s="646"/>
      <c r="AH33" s="646"/>
      <c r="AI33" s="646"/>
      <c r="AJ33" s="646"/>
      <c r="AK33" s="646"/>
      <c r="AL33" s="646"/>
      <c r="AM33" s="646"/>
      <c r="AN33" s="646"/>
      <c r="AO33" s="646"/>
      <c r="AP33" s="641"/>
      <c r="AQ33" s="641"/>
      <c r="AR33" s="646"/>
      <c r="AS33" s="646"/>
      <c r="AT33" s="646"/>
      <c r="AU33" s="646">
        <v>0</v>
      </c>
      <c r="AV33" s="646">
        <f>118+1452</f>
        <v>1570</v>
      </c>
      <c r="AW33" s="646">
        <v>0</v>
      </c>
      <c r="AX33" s="646"/>
      <c r="AY33" s="646"/>
      <c r="AZ33" s="646">
        <f t="shared" si="1"/>
        <v>0</v>
      </c>
      <c r="BA33" s="166"/>
      <c r="BB33" s="167"/>
      <c r="BC33" s="168"/>
      <c r="BD33" s="166"/>
      <c r="BE33" s="166"/>
      <c r="BF33" s="169"/>
      <c r="BG33" s="166"/>
      <c r="BH33" s="68"/>
      <c r="BI33" s="69"/>
      <c r="BJ33" s="105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311"/>
      <c r="BV33" s="71"/>
      <c r="BW33" s="73"/>
      <c r="BX33" s="114"/>
      <c r="BY33" s="115"/>
      <c r="BZ33" s="115"/>
      <c r="CA33" s="76"/>
      <c r="CB33" s="77"/>
      <c r="CC33" s="116"/>
      <c r="CD33" s="117"/>
      <c r="CE33" s="118"/>
      <c r="CF33" s="119"/>
      <c r="CG33" s="120"/>
      <c r="CH33" s="118"/>
      <c r="CI33" s="119"/>
      <c r="CJ33" s="172"/>
      <c r="CK33" s="118"/>
      <c r="CL33" s="119"/>
      <c r="CM33" s="122"/>
      <c r="CN33" s="118"/>
      <c r="CO33" s="679"/>
      <c r="CP33" s="109"/>
      <c r="CQ33" s="123"/>
      <c r="CR33" s="123"/>
      <c r="CS33" s="123"/>
      <c r="CT33" s="124"/>
      <c r="CU33" s="88"/>
      <c r="CV33" s="89"/>
      <c r="CW33" s="89"/>
      <c r="CX33" s="89"/>
      <c r="CY33" s="89"/>
      <c r="CZ33" s="89"/>
      <c r="DA33" s="90"/>
      <c r="DB33" s="91"/>
      <c r="DC33" s="89"/>
      <c r="DD33" s="89"/>
      <c r="DE33" s="89"/>
      <c r="DF33" s="89"/>
      <c r="DG33" s="89"/>
      <c r="DH33" s="90"/>
      <c r="DI33" s="125"/>
      <c r="DJ33" s="94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6"/>
      <c r="DY33" s="97"/>
      <c r="DZ33" s="95"/>
      <c r="EA33" s="95"/>
      <c r="EB33" s="95"/>
      <c r="EC33" s="95"/>
      <c r="ED33" s="96"/>
      <c r="EE33" s="95"/>
      <c r="EF33" s="95"/>
      <c r="EG33" s="95"/>
      <c r="EH33" s="95"/>
      <c r="EI33" s="95"/>
      <c r="EJ33" s="95"/>
    </row>
    <row r="34" spans="1:256" s="57" customFormat="1" ht="51">
      <c r="A34" s="642">
        <v>163583</v>
      </c>
      <c r="B34" s="635" t="s">
        <v>841</v>
      </c>
      <c r="C34" s="643">
        <v>337170</v>
      </c>
      <c r="D34" s="643"/>
      <c r="E34" s="638" t="s">
        <v>69</v>
      </c>
      <c r="F34" s="648" t="s">
        <v>202</v>
      </c>
      <c r="G34" s="638" t="s">
        <v>969</v>
      </c>
      <c r="H34" s="638" t="s">
        <v>361</v>
      </c>
      <c r="I34" s="640">
        <v>1</v>
      </c>
      <c r="J34" s="640" t="s">
        <v>204</v>
      </c>
      <c r="K34" s="640"/>
      <c r="L34" s="645" t="s">
        <v>136</v>
      </c>
      <c r="M34" s="641">
        <v>54000</v>
      </c>
      <c r="N34" s="641">
        <v>54</v>
      </c>
      <c r="O34" s="641" t="s">
        <v>92</v>
      </c>
      <c r="P34" s="641" t="s">
        <v>901</v>
      </c>
      <c r="Q34" s="638" t="s">
        <v>904</v>
      </c>
      <c r="R34" s="641" t="s">
        <v>970</v>
      </c>
      <c r="S34" s="640"/>
      <c r="T34" s="640"/>
      <c r="U34" s="641"/>
      <c r="V34" s="641"/>
      <c r="W34" s="641"/>
      <c r="X34" s="641"/>
      <c r="Y34" s="641"/>
      <c r="Z34" s="641"/>
      <c r="AA34" s="641"/>
      <c r="AB34" s="641"/>
      <c r="AC34" s="641"/>
      <c r="AD34" s="641" t="s">
        <v>906</v>
      </c>
      <c r="AE34" s="641"/>
      <c r="AF34" s="641"/>
      <c r="AG34" s="641"/>
      <c r="AH34" s="641"/>
      <c r="AI34" s="641"/>
      <c r="AJ34" s="641"/>
      <c r="AK34" s="641"/>
      <c r="AL34" s="641"/>
      <c r="AM34" s="641"/>
      <c r="AN34" s="641"/>
      <c r="AO34" s="641"/>
      <c r="AP34" s="641"/>
      <c r="AQ34" s="641"/>
      <c r="AR34" s="641"/>
      <c r="AS34" s="641"/>
      <c r="AT34" s="641"/>
      <c r="AU34" s="641"/>
      <c r="AV34" s="641">
        <f>230+99+230+1990+32+4105+3150+1206+174+564+265+62+181</f>
        <v>12288</v>
      </c>
      <c r="AW34" s="641">
        <v>830</v>
      </c>
      <c r="AX34" s="641"/>
      <c r="AY34" s="641"/>
      <c r="AZ34" s="641">
        <f t="shared" si="1"/>
        <v>33.200000000000003</v>
      </c>
      <c r="BA34" s="68"/>
      <c r="BB34" s="103"/>
      <c r="BC34" s="104"/>
      <c r="BD34" s="68"/>
      <c r="BE34" s="68"/>
      <c r="BF34" s="67"/>
      <c r="BG34" s="68"/>
      <c r="BH34" s="68">
        <f t="shared" si="2"/>
        <v>0</v>
      </c>
      <c r="BI34" s="69"/>
      <c r="BJ34" s="105"/>
      <c r="BK34" s="71"/>
      <c r="BL34" s="71"/>
      <c r="BM34" s="71"/>
      <c r="BN34" s="71"/>
      <c r="BO34" s="71"/>
      <c r="BP34" s="71"/>
      <c r="BQ34" s="71"/>
      <c r="BR34" s="71"/>
      <c r="BS34" s="71"/>
      <c r="BT34" s="68"/>
      <c r="BU34" s="72"/>
      <c r="BV34" s="68"/>
      <c r="BW34" s="73"/>
      <c r="BX34" s="74"/>
      <c r="BY34" s="74"/>
      <c r="BZ34" s="74"/>
      <c r="CA34" s="76"/>
      <c r="CB34" s="77"/>
      <c r="CC34" s="106"/>
      <c r="CD34" s="79"/>
      <c r="CE34" s="80"/>
      <c r="CF34" s="81"/>
      <c r="CG34" s="82"/>
      <c r="CH34" s="80"/>
      <c r="CI34" s="81"/>
      <c r="CJ34" s="107"/>
      <c r="CK34" s="80"/>
      <c r="CL34" s="81"/>
      <c r="CM34" s="108"/>
      <c r="CN34" s="80"/>
      <c r="CO34" s="392"/>
      <c r="CP34" s="127"/>
      <c r="CQ34" s="86"/>
      <c r="CR34" s="86"/>
      <c r="CS34" s="86"/>
      <c r="CT34" s="87"/>
      <c r="CU34" s="134"/>
      <c r="CV34" s="89"/>
      <c r="CW34" s="89"/>
      <c r="CX34" s="89"/>
      <c r="CY34" s="89"/>
      <c r="CZ34" s="89"/>
      <c r="DA34" s="90"/>
      <c r="DB34" s="91"/>
      <c r="DC34" s="89"/>
      <c r="DD34" s="89"/>
      <c r="DE34" s="89"/>
      <c r="DF34" s="89"/>
      <c r="DG34" s="89"/>
      <c r="DH34" s="90"/>
      <c r="DI34" s="93"/>
      <c r="DJ34" s="94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6"/>
      <c r="DY34" s="97"/>
      <c r="DZ34" s="95"/>
      <c r="EA34" s="95"/>
      <c r="EB34" s="95"/>
      <c r="EC34" s="95"/>
      <c r="ED34" s="96"/>
      <c r="EE34" s="95"/>
      <c r="EF34" s="95"/>
      <c r="EG34" s="95"/>
      <c r="EH34" s="95"/>
      <c r="EI34" s="95"/>
      <c r="EJ34" s="95"/>
    </row>
    <row r="35" spans="1:256" s="57" customFormat="1" ht="38.25">
      <c r="A35" s="642"/>
      <c r="B35" s="635"/>
      <c r="C35" s="643"/>
      <c r="D35" s="643"/>
      <c r="E35" s="638" t="s">
        <v>221</v>
      </c>
      <c r="F35" s="644" t="s">
        <v>222</v>
      </c>
      <c r="G35" s="640" t="s">
        <v>971</v>
      </c>
      <c r="H35" s="638" t="s">
        <v>361</v>
      </c>
      <c r="I35" s="640">
        <v>60</v>
      </c>
      <c r="J35" s="640" t="s">
        <v>224</v>
      </c>
      <c r="K35" s="640"/>
      <c r="L35" s="645" t="s">
        <v>136</v>
      </c>
      <c r="M35" s="645">
        <v>54395</v>
      </c>
      <c r="N35" s="641">
        <v>54</v>
      </c>
      <c r="O35" s="641" t="s">
        <v>115</v>
      </c>
      <c r="P35" s="641" t="s">
        <v>901</v>
      </c>
      <c r="Q35" s="638"/>
      <c r="R35" s="641"/>
      <c r="S35" s="640"/>
      <c r="T35" s="640"/>
      <c r="U35" s="641"/>
      <c r="V35" s="641"/>
      <c r="W35" s="641"/>
      <c r="X35" s="641"/>
      <c r="Y35" s="641"/>
      <c r="Z35" s="641"/>
      <c r="AA35" s="641"/>
      <c r="AB35" s="641"/>
      <c r="AC35" s="641"/>
      <c r="AD35" s="641" t="s">
        <v>906</v>
      </c>
      <c r="AE35" s="641"/>
      <c r="AF35" s="641"/>
      <c r="AG35" s="641"/>
      <c r="AH35" s="641"/>
      <c r="AI35" s="641"/>
      <c r="AJ35" s="641"/>
      <c r="AK35" s="641"/>
      <c r="AL35" s="641"/>
      <c r="AM35" s="641"/>
      <c r="AN35" s="641"/>
      <c r="AO35" s="641"/>
      <c r="AP35" s="641"/>
      <c r="AQ35" s="641"/>
      <c r="AR35" s="641"/>
      <c r="AS35" s="641"/>
      <c r="AT35" s="641"/>
      <c r="AU35" s="641"/>
      <c r="AV35" s="641"/>
      <c r="AW35" s="641"/>
      <c r="AX35" s="641"/>
      <c r="AY35" s="641"/>
      <c r="AZ35" s="641"/>
      <c r="BA35" s="68"/>
      <c r="BB35" s="103"/>
      <c r="BC35" s="104"/>
      <c r="BD35" s="68"/>
      <c r="BE35" s="68"/>
      <c r="BF35" s="67"/>
      <c r="BG35" s="68"/>
      <c r="BH35" s="68"/>
      <c r="BI35" s="69"/>
      <c r="BJ35" s="105"/>
      <c r="BK35" s="71"/>
      <c r="BL35" s="71"/>
      <c r="BM35" s="71"/>
      <c r="BN35" s="71"/>
      <c r="BO35" s="71"/>
      <c r="BP35" s="71"/>
      <c r="BQ35" s="71"/>
      <c r="BR35" s="71"/>
      <c r="BS35" s="71"/>
      <c r="BT35" s="68"/>
      <c r="BU35" s="72"/>
      <c r="BV35" s="68"/>
      <c r="BW35" s="73"/>
      <c r="BX35" s="74"/>
      <c r="BY35" s="74"/>
      <c r="BZ35" s="74"/>
      <c r="CA35" s="76"/>
      <c r="CB35" s="77"/>
      <c r="CC35" s="106"/>
      <c r="CD35" s="79"/>
      <c r="CE35" s="80"/>
      <c r="CF35" s="81"/>
      <c r="CG35" s="82"/>
      <c r="CH35" s="80"/>
      <c r="CI35" s="81"/>
      <c r="CJ35" s="107"/>
      <c r="CK35" s="80"/>
      <c r="CL35" s="81"/>
      <c r="CM35" s="108"/>
      <c r="CN35" s="80"/>
      <c r="CO35" s="392"/>
      <c r="CP35" s="127"/>
      <c r="CQ35" s="86"/>
      <c r="CR35" s="86"/>
      <c r="CS35" s="86"/>
      <c r="CT35" s="87"/>
      <c r="CU35" s="134"/>
      <c r="CV35" s="89"/>
      <c r="CW35" s="89"/>
      <c r="CX35" s="89"/>
      <c r="CY35" s="89"/>
      <c r="CZ35" s="89"/>
      <c r="DA35" s="90"/>
      <c r="DB35" s="91"/>
      <c r="DC35" s="89"/>
      <c r="DD35" s="89"/>
      <c r="DE35" s="89"/>
      <c r="DF35" s="89"/>
      <c r="DG35" s="89"/>
      <c r="DH35" s="90"/>
      <c r="DI35" s="93"/>
      <c r="DJ35" s="94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6"/>
      <c r="DY35" s="97"/>
      <c r="DZ35" s="95"/>
      <c r="EA35" s="95"/>
      <c r="EB35" s="95"/>
      <c r="EC35" s="95"/>
      <c r="ED35" s="96"/>
      <c r="EE35" s="95"/>
      <c r="EF35" s="95"/>
      <c r="EG35" s="95"/>
      <c r="EH35" s="95"/>
      <c r="EI35" s="95"/>
      <c r="EJ35" s="95"/>
    </row>
    <row r="36" spans="1:256" s="57" customFormat="1" ht="38.25">
      <c r="A36" s="642">
        <v>169529</v>
      </c>
      <c r="B36" s="635" t="s">
        <v>841</v>
      </c>
      <c r="C36" s="643">
        <v>332871</v>
      </c>
      <c r="D36" s="643"/>
      <c r="E36" s="638" t="s">
        <v>69</v>
      </c>
      <c r="F36" s="644" t="s">
        <v>228</v>
      </c>
      <c r="G36" s="640" t="s">
        <v>972</v>
      </c>
      <c r="H36" s="638" t="s">
        <v>361</v>
      </c>
      <c r="I36" s="640">
        <v>5</v>
      </c>
      <c r="J36" s="640" t="s">
        <v>230</v>
      </c>
      <c r="K36" s="640"/>
      <c r="L36" s="640" t="s">
        <v>136</v>
      </c>
      <c r="M36" s="641">
        <v>54000</v>
      </c>
      <c r="N36" s="641">
        <v>54</v>
      </c>
      <c r="O36" s="641" t="s">
        <v>115</v>
      </c>
      <c r="P36" s="641" t="s">
        <v>901</v>
      </c>
      <c r="Q36" s="638" t="s">
        <v>904</v>
      </c>
      <c r="R36" s="641" t="s">
        <v>973</v>
      </c>
      <c r="S36" s="640"/>
      <c r="T36" s="640"/>
      <c r="U36" s="641"/>
      <c r="V36" s="641"/>
      <c r="W36" s="641"/>
      <c r="X36" s="641"/>
      <c r="Y36" s="641"/>
      <c r="Z36" s="641"/>
      <c r="AA36" s="641"/>
      <c r="AB36" s="641"/>
      <c r="AC36" s="641"/>
      <c r="AD36" s="641" t="s">
        <v>906</v>
      </c>
      <c r="AE36" s="641"/>
      <c r="AF36" s="641"/>
      <c r="AG36" s="641"/>
      <c r="AH36" s="641"/>
      <c r="AI36" s="641"/>
      <c r="AJ36" s="641"/>
      <c r="AK36" s="641"/>
      <c r="AL36" s="641"/>
      <c r="AM36" s="641"/>
      <c r="AN36" s="641"/>
      <c r="AO36" s="641"/>
      <c r="AP36" s="641"/>
      <c r="AQ36" s="641"/>
      <c r="AR36" s="641"/>
      <c r="AS36" s="641"/>
      <c r="AT36" s="641"/>
      <c r="AU36" s="641"/>
      <c r="AV36" s="641">
        <v>10950</v>
      </c>
      <c r="AW36" s="641">
        <v>4000</v>
      </c>
      <c r="AX36" s="641"/>
      <c r="AY36" s="641"/>
      <c r="AZ36" s="641">
        <f t="shared" si="1"/>
        <v>160</v>
      </c>
      <c r="BA36" s="268"/>
      <c r="BB36" s="103"/>
      <c r="BC36" s="104"/>
      <c r="BD36" s="68"/>
      <c r="BE36" s="68"/>
      <c r="BF36" s="169"/>
      <c r="BG36" s="68"/>
      <c r="BH36" s="68">
        <f t="shared" si="2"/>
        <v>0</v>
      </c>
      <c r="BI36" s="69"/>
      <c r="BJ36" s="105"/>
      <c r="BK36" s="71"/>
      <c r="BL36" s="71"/>
      <c r="BM36" s="71"/>
      <c r="BN36" s="71"/>
      <c r="BO36" s="71"/>
      <c r="BP36" s="71"/>
      <c r="BQ36" s="71"/>
      <c r="BR36" s="71"/>
      <c r="BS36" s="71"/>
      <c r="BT36" s="68"/>
      <c r="BU36" s="72"/>
      <c r="BV36" s="68"/>
      <c r="BW36" s="73"/>
      <c r="BX36" s="114"/>
      <c r="BY36" s="115"/>
      <c r="BZ36" s="115"/>
      <c r="CA36" s="76"/>
      <c r="CB36" s="77"/>
      <c r="CC36" s="116"/>
      <c r="CD36" s="117"/>
      <c r="CE36" s="118"/>
      <c r="CF36" s="119"/>
      <c r="CG36" s="120"/>
      <c r="CH36" s="118"/>
      <c r="CI36" s="119"/>
      <c r="CJ36" s="172"/>
      <c r="CK36" s="118"/>
      <c r="CL36" s="119"/>
      <c r="CM36" s="122"/>
      <c r="CN36" s="118"/>
      <c r="CO36" s="679"/>
      <c r="CP36" s="109"/>
      <c r="CQ36" s="123"/>
      <c r="CR36" s="123"/>
      <c r="CS36" s="123"/>
      <c r="CT36" s="124"/>
      <c r="CU36" s="88"/>
      <c r="CV36" s="89"/>
      <c r="CW36" s="89"/>
      <c r="CX36" s="89"/>
      <c r="CY36" s="89"/>
      <c r="CZ36" s="89"/>
      <c r="DA36" s="90"/>
      <c r="DB36" s="91"/>
      <c r="DC36" s="89"/>
      <c r="DD36" s="89"/>
      <c r="DE36" s="89"/>
      <c r="DF36" s="89"/>
      <c r="DG36" s="89"/>
      <c r="DH36" s="90"/>
      <c r="DI36" s="125"/>
      <c r="DJ36" s="94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6"/>
      <c r="DY36" s="97"/>
      <c r="DZ36" s="95"/>
      <c r="EA36" s="95"/>
      <c r="EB36" s="95"/>
      <c r="EC36" s="95"/>
      <c r="ED36" s="96"/>
      <c r="EE36" s="95"/>
      <c r="EF36" s="95"/>
      <c r="EG36" s="95"/>
      <c r="EH36" s="95"/>
      <c r="EI36" s="95"/>
      <c r="EJ36" s="95"/>
    </row>
    <row r="37" spans="1:256" s="57" customFormat="1" ht="38.25">
      <c r="A37" s="642">
        <v>167728</v>
      </c>
      <c r="B37" s="635" t="s">
        <v>841</v>
      </c>
      <c r="C37" s="643">
        <v>329366</v>
      </c>
      <c r="D37" s="643"/>
      <c r="E37" s="638" t="s">
        <v>221</v>
      </c>
      <c r="F37" s="644" t="s">
        <v>391</v>
      </c>
      <c r="G37" s="680" t="s">
        <v>974</v>
      </c>
      <c r="H37" s="638" t="s">
        <v>361</v>
      </c>
      <c r="I37" s="640">
        <v>34</v>
      </c>
      <c r="J37" s="640" t="s">
        <v>393</v>
      </c>
      <c r="K37" s="640"/>
      <c r="L37" s="640" t="s">
        <v>136</v>
      </c>
      <c r="M37" s="641">
        <v>54000</v>
      </c>
      <c r="N37" s="641">
        <v>54</v>
      </c>
      <c r="O37" s="641" t="s">
        <v>115</v>
      </c>
      <c r="P37" s="641" t="s">
        <v>901</v>
      </c>
      <c r="Q37" s="638" t="s">
        <v>904</v>
      </c>
      <c r="R37" s="641" t="s">
        <v>975</v>
      </c>
      <c r="S37" s="640"/>
      <c r="T37" s="640"/>
      <c r="U37" s="641"/>
      <c r="V37" s="641"/>
      <c r="W37" s="641"/>
      <c r="X37" s="641"/>
      <c r="Y37" s="641"/>
      <c r="Z37" s="641"/>
      <c r="AA37" s="641"/>
      <c r="AB37" s="641"/>
      <c r="AC37" s="641"/>
      <c r="AD37" s="641" t="s">
        <v>906</v>
      </c>
      <c r="AE37" s="641"/>
      <c r="AF37" s="641"/>
      <c r="AG37" s="641"/>
      <c r="AH37" s="641"/>
      <c r="AI37" s="641"/>
      <c r="AJ37" s="641"/>
      <c r="AK37" s="641"/>
      <c r="AL37" s="641"/>
      <c r="AM37" s="641"/>
      <c r="AN37" s="641"/>
      <c r="AO37" s="641"/>
      <c r="AP37" s="641"/>
      <c r="AQ37" s="641"/>
      <c r="AR37" s="641"/>
      <c r="AS37" s="641"/>
      <c r="AT37" s="641"/>
      <c r="AU37" s="641"/>
      <c r="AV37" s="641">
        <f>275+618+986+474+166+155</f>
        <v>2674</v>
      </c>
      <c r="AW37" s="641">
        <v>0</v>
      </c>
      <c r="AX37" s="641"/>
      <c r="AY37" s="641"/>
      <c r="AZ37" s="641">
        <v>0</v>
      </c>
      <c r="BA37" s="68"/>
      <c r="BB37" s="103"/>
      <c r="BC37" s="104"/>
      <c r="BD37" s="68"/>
      <c r="BE37" s="68"/>
      <c r="BF37" s="236"/>
      <c r="BG37" s="68"/>
      <c r="BH37" s="68">
        <f t="shared" si="2"/>
        <v>0</v>
      </c>
      <c r="BI37" s="69"/>
      <c r="BJ37" s="105"/>
      <c r="BK37" s="71"/>
      <c r="BL37" s="71"/>
      <c r="BM37" s="71"/>
      <c r="BN37" s="71"/>
      <c r="BO37" s="71"/>
      <c r="BP37" s="71"/>
      <c r="BQ37" s="71"/>
      <c r="BR37" s="71"/>
      <c r="BS37" s="71"/>
      <c r="BT37" s="68"/>
      <c r="BU37" s="145"/>
      <c r="BV37" s="228"/>
      <c r="BW37" s="73"/>
      <c r="BX37" s="114"/>
      <c r="BY37" s="115"/>
      <c r="BZ37" s="115"/>
      <c r="CA37" s="76"/>
      <c r="CB37" s="77"/>
      <c r="CC37" s="116"/>
      <c r="CD37" s="117"/>
      <c r="CE37" s="118"/>
      <c r="CF37" s="119"/>
      <c r="CG37" s="120"/>
      <c r="CH37" s="118"/>
      <c r="CI37" s="119"/>
      <c r="CJ37" s="232"/>
      <c r="CK37" s="118"/>
      <c r="CL37" s="119"/>
      <c r="CM37" s="122"/>
      <c r="CN37" s="118"/>
      <c r="CO37" s="119"/>
      <c r="CP37" s="109"/>
      <c r="CQ37" s="123"/>
      <c r="CR37" s="123"/>
      <c r="CS37" s="123"/>
      <c r="CT37" s="124"/>
      <c r="CU37" s="239"/>
      <c r="CV37" s="225"/>
      <c r="CW37" s="225"/>
      <c r="CX37" s="225"/>
      <c r="CY37" s="225"/>
      <c r="CZ37" s="225"/>
      <c r="DA37" s="466"/>
      <c r="DB37" s="241"/>
      <c r="DC37" s="225"/>
      <c r="DD37" s="225"/>
      <c r="DE37" s="225"/>
      <c r="DF37" s="225"/>
      <c r="DG37" s="225"/>
      <c r="DH37" s="240"/>
      <c r="DI37" s="125"/>
      <c r="DJ37" s="94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6"/>
      <c r="DY37" s="97"/>
      <c r="DZ37" s="95"/>
      <c r="EA37" s="95"/>
      <c r="EB37" s="95"/>
      <c r="EC37" s="95"/>
      <c r="ED37" s="96"/>
      <c r="EE37" s="95"/>
      <c r="EF37" s="95"/>
      <c r="EG37" s="95"/>
      <c r="EH37" s="95"/>
      <c r="EI37" s="95"/>
      <c r="EJ37" s="95"/>
    </row>
    <row r="38" spans="1:256" s="57" customFormat="1" ht="76.5">
      <c r="A38" s="642" t="s">
        <v>976</v>
      </c>
      <c r="B38" s="635" t="s">
        <v>841</v>
      </c>
      <c r="C38" s="643" t="s">
        <v>977</v>
      </c>
      <c r="D38" s="674" t="s">
        <v>949</v>
      </c>
      <c r="E38" s="638" t="s">
        <v>69</v>
      </c>
      <c r="F38" s="648" t="s">
        <v>236</v>
      </c>
      <c r="G38" s="680" t="s">
        <v>978</v>
      </c>
      <c r="H38" s="638" t="s">
        <v>361</v>
      </c>
      <c r="I38" s="640">
        <v>8</v>
      </c>
      <c r="J38" s="640" t="s">
        <v>238</v>
      </c>
      <c r="K38" s="640"/>
      <c r="L38" s="640" t="s">
        <v>136</v>
      </c>
      <c r="M38" s="641">
        <v>54000</v>
      </c>
      <c r="N38" s="641">
        <v>54</v>
      </c>
      <c r="O38" s="641" t="s">
        <v>92</v>
      </c>
      <c r="P38" s="641" t="s">
        <v>901</v>
      </c>
      <c r="Q38" s="638" t="s">
        <v>904</v>
      </c>
      <c r="R38" s="641" t="s">
        <v>979</v>
      </c>
      <c r="S38" s="640"/>
      <c r="T38" s="640"/>
      <c r="U38" s="641"/>
      <c r="V38" s="641"/>
      <c r="W38" s="641"/>
      <c r="X38" s="641"/>
      <c r="Y38" s="641"/>
      <c r="Z38" s="641"/>
      <c r="AA38" s="641"/>
      <c r="AB38" s="641"/>
      <c r="AC38" s="641"/>
      <c r="AD38" s="641" t="s">
        <v>906</v>
      </c>
      <c r="AE38" s="641"/>
      <c r="AF38" s="641"/>
      <c r="AG38" s="641"/>
      <c r="AH38" s="641"/>
      <c r="AI38" s="641"/>
      <c r="AJ38" s="641"/>
      <c r="AK38" s="641"/>
      <c r="AL38" s="641"/>
      <c r="AM38" s="641"/>
      <c r="AN38" s="641"/>
      <c r="AO38" s="641"/>
      <c r="AP38" s="641"/>
      <c r="AQ38" s="641"/>
      <c r="AR38" s="641"/>
      <c r="AS38" s="641"/>
      <c r="AT38" s="641"/>
      <c r="AU38" s="641"/>
      <c r="AV38" s="641">
        <f>2160+59+130+79+668+22+1004+100+91+474+166+155</f>
        <v>5108</v>
      </c>
      <c r="AW38" s="641">
        <v>0</v>
      </c>
      <c r="AX38" s="641"/>
      <c r="AY38" s="641"/>
      <c r="AZ38" s="641">
        <v>0</v>
      </c>
      <c r="BA38" s="68"/>
      <c r="BB38" s="103"/>
      <c r="BC38" s="104"/>
      <c r="BD38" s="68"/>
      <c r="BE38" s="68"/>
      <c r="BF38" s="67"/>
      <c r="BG38" s="68"/>
      <c r="BH38" s="68">
        <f t="shared" si="2"/>
        <v>0</v>
      </c>
      <c r="BI38" s="69"/>
      <c r="BJ38" s="105"/>
      <c r="BK38" s="71"/>
      <c r="BL38" s="71"/>
      <c r="BM38" s="71"/>
      <c r="BN38" s="71"/>
      <c r="BO38" s="71"/>
      <c r="BP38" s="71"/>
      <c r="BQ38" s="71"/>
      <c r="BR38" s="71"/>
      <c r="BS38" s="71"/>
      <c r="BT38" s="68"/>
      <c r="BU38" s="72"/>
      <c r="BV38" s="68"/>
      <c r="BW38" s="73"/>
      <c r="BX38" s="74"/>
      <c r="BY38" s="74"/>
      <c r="BZ38" s="74"/>
      <c r="CA38" s="76"/>
      <c r="CB38" s="77"/>
      <c r="CC38" s="106"/>
      <c r="CD38" s="79"/>
      <c r="CE38" s="80"/>
      <c r="CF38" s="81"/>
      <c r="CG38" s="82"/>
      <c r="CH38" s="80"/>
      <c r="CI38" s="81"/>
      <c r="CJ38" s="107"/>
      <c r="CK38" s="80"/>
      <c r="CL38" s="81"/>
      <c r="CM38" s="108"/>
      <c r="CN38" s="80"/>
      <c r="CO38" s="81"/>
      <c r="CP38" s="127"/>
      <c r="CQ38" s="86"/>
      <c r="CR38" s="86"/>
      <c r="CS38" s="86"/>
      <c r="CT38" s="87"/>
      <c r="CU38" s="134"/>
      <c r="CV38" s="89"/>
      <c r="CW38" s="89"/>
      <c r="CX38" s="89"/>
      <c r="CY38" s="89"/>
      <c r="CZ38" s="89"/>
      <c r="DA38" s="90"/>
      <c r="DB38" s="91"/>
      <c r="DC38" s="89"/>
      <c r="DD38" s="89"/>
      <c r="DE38" s="89"/>
      <c r="DF38" s="89"/>
      <c r="DG38" s="89"/>
      <c r="DH38" s="90"/>
      <c r="DI38" s="93"/>
      <c r="DJ38" s="94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6"/>
      <c r="DY38" s="97"/>
      <c r="DZ38" s="95"/>
      <c r="EA38" s="95"/>
      <c r="EB38" s="95"/>
      <c r="EC38" s="95"/>
      <c r="ED38" s="96"/>
      <c r="EE38" s="95"/>
      <c r="EF38" s="95"/>
      <c r="EG38" s="95"/>
      <c r="EH38" s="95"/>
      <c r="EI38" s="95"/>
      <c r="EJ38" s="95"/>
    </row>
    <row r="39" spans="1:256" s="57" customFormat="1" ht="51">
      <c r="A39" s="642">
        <v>169577</v>
      </c>
      <c r="B39" s="635" t="s">
        <v>841</v>
      </c>
      <c r="C39" s="643">
        <v>332864</v>
      </c>
      <c r="D39" s="643"/>
      <c r="E39" s="638" t="s">
        <v>86</v>
      </c>
      <c r="F39" s="644" t="s">
        <v>241</v>
      </c>
      <c r="G39" s="640" t="s">
        <v>980</v>
      </c>
      <c r="H39" s="638" t="s">
        <v>361</v>
      </c>
      <c r="I39" s="640">
        <v>10</v>
      </c>
      <c r="J39" s="640" t="s">
        <v>244</v>
      </c>
      <c r="K39" s="640"/>
      <c r="L39" s="640" t="s">
        <v>136</v>
      </c>
      <c r="M39" s="641">
        <v>54000</v>
      </c>
      <c r="N39" s="641">
        <v>54</v>
      </c>
      <c r="O39" s="641" t="s">
        <v>115</v>
      </c>
      <c r="P39" s="641" t="s">
        <v>901</v>
      </c>
      <c r="Q39" s="638" t="s">
        <v>904</v>
      </c>
      <c r="R39" s="641" t="s">
        <v>981</v>
      </c>
      <c r="S39" s="640"/>
      <c r="T39" s="640"/>
      <c r="U39" s="641"/>
      <c r="V39" s="641"/>
      <c r="W39" s="641"/>
      <c r="X39" s="641"/>
      <c r="Y39" s="641"/>
      <c r="Z39" s="641"/>
      <c r="AA39" s="641"/>
      <c r="AB39" s="641"/>
      <c r="AC39" s="641"/>
      <c r="AD39" s="641" t="s">
        <v>906</v>
      </c>
      <c r="AE39" s="641"/>
      <c r="AF39" s="641"/>
      <c r="AG39" s="641"/>
      <c r="AH39" s="641"/>
      <c r="AI39" s="641"/>
      <c r="AJ39" s="641"/>
      <c r="AK39" s="641"/>
      <c r="AL39" s="641"/>
      <c r="AM39" s="641"/>
      <c r="AN39" s="641"/>
      <c r="AO39" s="641"/>
      <c r="AP39" s="641"/>
      <c r="AQ39" s="641"/>
      <c r="AR39" s="641"/>
      <c r="AS39" s="641"/>
      <c r="AT39" s="641"/>
      <c r="AU39" s="641"/>
      <c r="AV39" s="641">
        <v>947</v>
      </c>
      <c r="AW39" s="641">
        <v>235</v>
      </c>
      <c r="AX39" s="641"/>
      <c r="AY39" s="641"/>
      <c r="AZ39" s="641">
        <f t="shared" si="1"/>
        <v>9.4</v>
      </c>
      <c r="BA39" s="68"/>
      <c r="BB39" s="103"/>
      <c r="BC39" s="104"/>
      <c r="BD39" s="68"/>
      <c r="BE39" s="68"/>
      <c r="BF39" s="67"/>
      <c r="BG39" s="68"/>
      <c r="BH39" s="68">
        <f t="shared" si="2"/>
        <v>0</v>
      </c>
      <c r="BI39" s="170"/>
      <c r="BJ39" s="212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72"/>
      <c r="BV39" s="68"/>
      <c r="BW39" s="73"/>
      <c r="BX39" s="114"/>
      <c r="BY39" s="115"/>
      <c r="BZ39" s="115"/>
      <c r="CA39" s="76"/>
      <c r="CB39" s="77"/>
      <c r="CC39" s="116"/>
      <c r="CD39" s="312"/>
      <c r="CE39" s="118"/>
      <c r="CF39" s="119"/>
      <c r="CG39" s="120"/>
      <c r="CH39" s="118"/>
      <c r="CI39" s="119"/>
      <c r="CJ39" s="172"/>
      <c r="CK39" s="118"/>
      <c r="CL39" s="119"/>
      <c r="CM39" s="122"/>
      <c r="CN39" s="118"/>
      <c r="CO39" s="119"/>
      <c r="CP39" s="109"/>
      <c r="CQ39" s="123"/>
      <c r="CR39" s="123"/>
      <c r="CS39" s="123"/>
      <c r="CT39" s="124"/>
      <c r="CU39" s="88"/>
      <c r="CV39" s="89"/>
      <c r="CW39" s="89"/>
      <c r="CX39" s="89"/>
      <c r="CY39" s="89"/>
      <c r="CZ39" s="89"/>
      <c r="DA39" s="271"/>
      <c r="DB39" s="91"/>
      <c r="DC39" s="89"/>
      <c r="DD39" s="89"/>
      <c r="DE39" s="89"/>
      <c r="DF39" s="89"/>
      <c r="DG39" s="89"/>
      <c r="DH39" s="90"/>
      <c r="DI39" s="125"/>
      <c r="DJ39" s="94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6"/>
      <c r="DY39" s="97"/>
      <c r="DZ39" s="95"/>
      <c r="EA39" s="95"/>
      <c r="EB39" s="95"/>
      <c r="EC39" s="95"/>
      <c r="ED39" s="96"/>
      <c r="EE39" s="95"/>
      <c r="EF39" s="95"/>
      <c r="EG39" s="95"/>
      <c r="EH39" s="95"/>
      <c r="EI39" s="95"/>
      <c r="EJ39" s="95"/>
    </row>
    <row r="40" spans="1:256" s="57" customFormat="1" ht="25.5">
      <c r="A40" s="642">
        <v>169578</v>
      </c>
      <c r="B40" s="635" t="s">
        <v>841</v>
      </c>
      <c r="C40" s="643">
        <v>334224</v>
      </c>
      <c r="D40" s="643"/>
      <c r="E40" s="638" t="s">
        <v>69</v>
      </c>
      <c r="F40" s="644" t="s">
        <v>241</v>
      </c>
      <c r="G40" s="640" t="s">
        <v>982</v>
      </c>
      <c r="H40" s="638" t="s">
        <v>361</v>
      </c>
      <c r="I40" s="640">
        <v>24</v>
      </c>
      <c r="J40" s="640" t="s">
        <v>248</v>
      </c>
      <c r="K40" s="640"/>
      <c r="L40" s="640" t="s">
        <v>136</v>
      </c>
      <c r="M40" s="641">
        <v>54000</v>
      </c>
      <c r="N40" s="641">
        <v>54</v>
      </c>
      <c r="O40" s="641" t="s">
        <v>115</v>
      </c>
      <c r="P40" s="641" t="s">
        <v>901</v>
      </c>
      <c r="Q40" s="638" t="s">
        <v>904</v>
      </c>
      <c r="R40" s="641" t="s">
        <v>983</v>
      </c>
      <c r="S40" s="640"/>
      <c r="T40" s="640"/>
      <c r="U40" s="641"/>
      <c r="V40" s="641"/>
      <c r="W40" s="641"/>
      <c r="X40" s="641"/>
      <c r="Y40" s="641"/>
      <c r="Z40" s="641"/>
      <c r="AA40" s="641"/>
      <c r="AB40" s="641"/>
      <c r="AC40" s="641"/>
      <c r="AD40" s="641" t="s">
        <v>906</v>
      </c>
      <c r="AE40" s="641"/>
      <c r="AF40" s="641"/>
      <c r="AG40" s="641"/>
      <c r="AH40" s="641"/>
      <c r="AI40" s="641"/>
      <c r="AJ40" s="641"/>
      <c r="AK40" s="641"/>
      <c r="AL40" s="641"/>
      <c r="AM40" s="641"/>
      <c r="AN40" s="641"/>
      <c r="AO40" s="641"/>
      <c r="AP40" s="641"/>
      <c r="AQ40" s="641"/>
      <c r="AR40" s="641"/>
      <c r="AS40" s="641"/>
      <c r="AT40" s="641"/>
      <c r="AU40" s="641"/>
      <c r="AV40" s="641">
        <v>15140</v>
      </c>
      <c r="AW40" s="641">
        <f>1240+2520</f>
        <v>3760</v>
      </c>
      <c r="AX40" s="641"/>
      <c r="AY40" s="641"/>
      <c r="AZ40" s="646">
        <f t="shared" si="1"/>
        <v>150.4</v>
      </c>
      <c r="BA40" s="68"/>
      <c r="BB40" s="103"/>
      <c r="BC40" s="104"/>
      <c r="BD40" s="68"/>
      <c r="BE40" s="68"/>
      <c r="BF40" s="67"/>
      <c r="BG40" s="68"/>
      <c r="BH40" s="68">
        <f t="shared" si="2"/>
        <v>0</v>
      </c>
      <c r="BI40" s="69"/>
      <c r="BJ40" s="105"/>
      <c r="BK40" s="71"/>
      <c r="BL40" s="71"/>
      <c r="BM40" s="71"/>
      <c r="BN40" s="71"/>
      <c r="BO40" s="71"/>
      <c r="BP40" s="71"/>
      <c r="BQ40" s="71"/>
      <c r="BR40" s="71"/>
      <c r="BS40" s="71"/>
      <c r="BT40" s="68"/>
      <c r="BU40" s="145"/>
      <c r="BV40" s="228"/>
      <c r="BW40" s="181"/>
      <c r="BX40" s="114"/>
      <c r="BY40" s="115"/>
      <c r="BZ40" s="115"/>
      <c r="CA40" s="76"/>
      <c r="CB40" s="77"/>
      <c r="CC40" s="116"/>
      <c r="CD40" s="117"/>
      <c r="CE40" s="118"/>
      <c r="CF40" s="119"/>
      <c r="CG40" s="120"/>
      <c r="CH40" s="118"/>
      <c r="CI40" s="119"/>
      <c r="CJ40" s="229"/>
      <c r="CK40" s="118"/>
      <c r="CL40" s="119"/>
      <c r="CM40" s="122"/>
      <c r="CN40" s="118"/>
      <c r="CO40" s="119"/>
      <c r="CP40" s="109"/>
      <c r="CQ40" s="230"/>
      <c r="CR40" s="230"/>
      <c r="CS40" s="230"/>
      <c r="CT40" s="231"/>
      <c r="CU40" s="239"/>
      <c r="CV40" s="225"/>
      <c r="CW40" s="225"/>
      <c r="CX40" s="225"/>
      <c r="CY40" s="225"/>
      <c r="CZ40" s="225"/>
      <c r="DA40" s="240"/>
      <c r="DB40" s="241"/>
      <c r="DC40" s="225"/>
      <c r="DD40" s="225"/>
      <c r="DE40" s="225"/>
      <c r="DF40" s="225"/>
      <c r="DG40" s="225"/>
      <c r="DH40" s="240"/>
      <c r="DI40" s="125"/>
      <c r="DJ40" s="94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6"/>
      <c r="DY40" s="97"/>
      <c r="DZ40" s="95"/>
      <c r="EA40" s="95"/>
      <c r="EB40" s="95"/>
      <c r="EC40" s="95"/>
      <c r="ED40" s="96"/>
      <c r="EE40" s="95"/>
      <c r="EF40" s="95"/>
      <c r="EG40" s="95"/>
      <c r="EH40" s="95"/>
      <c r="EI40" s="95"/>
      <c r="EJ40" s="95"/>
    </row>
    <row r="41" spans="1:256" s="57" customFormat="1" ht="25.5">
      <c r="A41" s="642">
        <v>167261</v>
      </c>
      <c r="B41" s="635" t="s">
        <v>841</v>
      </c>
      <c r="C41" s="643">
        <v>333173</v>
      </c>
      <c r="D41" s="643"/>
      <c r="E41" s="638" t="s">
        <v>69</v>
      </c>
      <c r="F41" s="644" t="s">
        <v>406</v>
      </c>
      <c r="G41" s="645" t="s">
        <v>984</v>
      </c>
      <c r="H41" s="638" t="s">
        <v>361</v>
      </c>
      <c r="I41" s="645">
        <v>10</v>
      </c>
      <c r="J41" s="645" t="s">
        <v>408</v>
      </c>
      <c r="K41" s="645"/>
      <c r="L41" s="645" t="s">
        <v>136</v>
      </c>
      <c r="M41" s="646">
        <v>54000</v>
      </c>
      <c r="N41" s="641">
        <v>54</v>
      </c>
      <c r="O41" s="641" t="s">
        <v>115</v>
      </c>
      <c r="P41" s="641" t="s">
        <v>901</v>
      </c>
      <c r="Q41" s="638" t="s">
        <v>904</v>
      </c>
      <c r="R41" s="641" t="s">
        <v>985</v>
      </c>
      <c r="S41" s="645"/>
      <c r="T41" s="645"/>
      <c r="U41" s="641"/>
      <c r="V41" s="646"/>
      <c r="W41" s="646"/>
      <c r="X41" s="646"/>
      <c r="Y41" s="641"/>
      <c r="Z41" s="641"/>
      <c r="AA41" s="641"/>
      <c r="AB41" s="641"/>
      <c r="AC41" s="641"/>
      <c r="AD41" s="641" t="s">
        <v>906</v>
      </c>
      <c r="AE41" s="646"/>
      <c r="AF41" s="646"/>
      <c r="AG41" s="646"/>
      <c r="AH41" s="646"/>
      <c r="AI41" s="646"/>
      <c r="AJ41" s="646"/>
      <c r="AK41" s="646"/>
      <c r="AL41" s="646"/>
      <c r="AM41" s="646"/>
      <c r="AN41" s="646"/>
      <c r="AO41" s="646"/>
      <c r="AP41" s="641"/>
      <c r="AQ41" s="641"/>
      <c r="AR41" s="646"/>
      <c r="AS41" s="646"/>
      <c r="AT41" s="646"/>
      <c r="AU41" s="646">
        <v>1210</v>
      </c>
      <c r="AV41" s="646">
        <v>1032</v>
      </c>
      <c r="AW41" s="646">
        <v>140</v>
      </c>
      <c r="AX41" s="646"/>
      <c r="AY41" s="646"/>
      <c r="AZ41" s="646">
        <f t="shared" si="1"/>
        <v>5.6</v>
      </c>
      <c r="BA41" s="166"/>
      <c r="BB41" s="167"/>
      <c r="BC41" s="168"/>
      <c r="BD41" s="166"/>
      <c r="BE41" s="166"/>
      <c r="BF41" s="169"/>
      <c r="BG41" s="166"/>
      <c r="BH41" s="68">
        <f t="shared" si="2"/>
        <v>0</v>
      </c>
      <c r="BI41" s="69"/>
      <c r="BJ41" s="105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311"/>
      <c r="BV41" s="71"/>
      <c r="BW41" s="73"/>
      <c r="BX41" s="114"/>
      <c r="BY41" s="115"/>
      <c r="BZ41" s="115"/>
      <c r="CA41" s="76"/>
      <c r="CB41" s="77"/>
      <c r="CC41" s="116"/>
      <c r="CD41" s="117"/>
      <c r="CE41" s="118"/>
      <c r="CF41" s="119"/>
      <c r="CG41" s="120"/>
      <c r="CH41" s="118"/>
      <c r="CI41" s="119"/>
      <c r="CJ41" s="172"/>
      <c r="CK41" s="118"/>
      <c r="CL41" s="119"/>
      <c r="CM41" s="122"/>
      <c r="CN41" s="118"/>
      <c r="CO41" s="119"/>
      <c r="CP41" s="109"/>
      <c r="CQ41" s="123"/>
      <c r="CR41" s="123"/>
      <c r="CS41" s="123"/>
      <c r="CT41" s="124"/>
      <c r="CU41" s="88"/>
      <c r="CV41" s="89"/>
      <c r="CW41" s="89"/>
      <c r="CX41" s="89"/>
      <c r="CY41" s="89"/>
      <c r="CZ41" s="89"/>
      <c r="DA41" s="90"/>
      <c r="DB41" s="91"/>
      <c r="DC41" s="89"/>
      <c r="DD41" s="89"/>
      <c r="DE41" s="89"/>
      <c r="DF41" s="89"/>
      <c r="DG41" s="89"/>
      <c r="DH41" s="90"/>
      <c r="DI41" s="125"/>
      <c r="DJ41" s="94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6"/>
      <c r="DY41" s="97"/>
      <c r="DZ41" s="95"/>
      <c r="EA41" s="95"/>
      <c r="EB41" s="95"/>
      <c r="EC41" s="95"/>
      <c r="ED41" s="96"/>
      <c r="EE41" s="95"/>
      <c r="EF41" s="95"/>
      <c r="EG41" s="95"/>
      <c r="EH41" s="95"/>
      <c r="EI41" s="95"/>
      <c r="EJ41" s="95"/>
    </row>
    <row r="42" spans="1:256" s="57" customFormat="1" ht="25.5">
      <c r="A42" s="642">
        <v>163553</v>
      </c>
      <c r="B42" s="635" t="s">
        <v>841</v>
      </c>
      <c r="C42" s="643">
        <v>332857</v>
      </c>
      <c r="D42" s="681"/>
      <c r="E42" s="638" t="s">
        <v>69</v>
      </c>
      <c r="F42" s="644" t="s">
        <v>406</v>
      </c>
      <c r="G42" s="645" t="s">
        <v>986</v>
      </c>
      <c r="H42" s="638" t="s">
        <v>361</v>
      </c>
      <c r="I42" s="645">
        <v>25</v>
      </c>
      <c r="J42" s="645" t="s">
        <v>412</v>
      </c>
      <c r="K42" s="645"/>
      <c r="L42" s="645" t="s">
        <v>136</v>
      </c>
      <c r="M42" s="646">
        <v>54000</v>
      </c>
      <c r="N42" s="641">
        <v>54</v>
      </c>
      <c r="O42" s="641" t="s">
        <v>115</v>
      </c>
      <c r="P42" s="641" t="s">
        <v>901</v>
      </c>
      <c r="Q42" s="638" t="s">
        <v>904</v>
      </c>
      <c r="R42" s="641" t="s">
        <v>987</v>
      </c>
      <c r="S42" s="645"/>
      <c r="T42" s="645"/>
      <c r="U42" s="675"/>
      <c r="V42" s="646"/>
      <c r="W42" s="646"/>
      <c r="X42" s="646"/>
      <c r="Y42" s="641"/>
      <c r="Z42" s="641"/>
      <c r="AA42" s="641"/>
      <c r="AB42" s="646"/>
      <c r="AC42" s="641"/>
      <c r="AD42" s="641" t="s">
        <v>906</v>
      </c>
      <c r="AE42" s="646"/>
      <c r="AF42" s="646"/>
      <c r="AG42" s="646"/>
      <c r="AH42" s="646"/>
      <c r="AI42" s="646"/>
      <c r="AJ42" s="646"/>
      <c r="AK42" s="646"/>
      <c r="AL42" s="646"/>
      <c r="AM42" s="646"/>
      <c r="AN42" s="646"/>
      <c r="AO42" s="646"/>
      <c r="AP42" s="641"/>
      <c r="AQ42" s="641"/>
      <c r="AR42" s="646"/>
      <c r="AS42" s="646"/>
      <c r="AT42" s="646"/>
      <c r="AU42" s="646"/>
      <c r="AV42" s="646">
        <v>856</v>
      </c>
      <c r="AW42" s="646">
        <v>425</v>
      </c>
      <c r="AX42" s="646"/>
      <c r="AY42" s="646"/>
      <c r="AZ42" s="646">
        <f t="shared" si="1"/>
        <v>17</v>
      </c>
      <c r="BA42" s="166"/>
      <c r="BB42" s="167"/>
      <c r="BC42" s="168"/>
      <c r="BD42" s="166"/>
      <c r="BE42" s="166"/>
      <c r="BF42" s="169"/>
      <c r="BG42" s="166"/>
      <c r="BH42" s="68">
        <f t="shared" si="2"/>
        <v>0</v>
      </c>
      <c r="BI42" s="69"/>
      <c r="BJ42" s="105"/>
      <c r="BK42" s="71"/>
      <c r="BL42" s="71"/>
      <c r="BM42" s="71"/>
      <c r="BN42" s="71"/>
      <c r="BO42" s="71"/>
      <c r="BP42" s="71"/>
      <c r="BQ42" s="71"/>
      <c r="BR42" s="71"/>
      <c r="BS42" s="68"/>
      <c r="BT42" s="68"/>
      <c r="BU42" s="72"/>
      <c r="BV42" s="68"/>
      <c r="BW42" s="73"/>
      <c r="BX42" s="114"/>
      <c r="BY42" s="115"/>
      <c r="BZ42" s="115"/>
      <c r="CA42" s="76"/>
      <c r="CB42" s="77"/>
      <c r="CC42" s="192"/>
      <c r="CD42" s="136"/>
      <c r="CE42" s="193"/>
      <c r="CF42" s="137"/>
      <c r="CG42" s="194"/>
      <c r="CH42" s="193"/>
      <c r="CI42" s="137"/>
      <c r="CJ42" s="677"/>
      <c r="CK42" s="193"/>
      <c r="CL42" s="137"/>
      <c r="CM42" s="196"/>
      <c r="CN42" s="197"/>
      <c r="CO42" s="197"/>
      <c r="CP42" s="109"/>
      <c r="CQ42" s="199"/>
      <c r="CR42" s="199"/>
      <c r="CS42" s="199"/>
      <c r="CT42" s="200"/>
      <c r="CU42" s="88"/>
      <c r="CV42" s="89"/>
      <c r="CW42" s="89"/>
      <c r="CX42" s="89"/>
      <c r="CY42" s="201"/>
      <c r="CZ42" s="89"/>
      <c r="DA42" s="90"/>
      <c r="DB42" s="91"/>
      <c r="DC42" s="89"/>
      <c r="DD42" s="89"/>
      <c r="DE42" s="89"/>
      <c r="DF42" s="89"/>
      <c r="DG42" s="89"/>
      <c r="DH42" s="90"/>
      <c r="DI42" s="125"/>
      <c r="DJ42" s="94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6"/>
      <c r="DY42" s="97"/>
      <c r="DZ42" s="95"/>
      <c r="EA42" s="95"/>
      <c r="EB42" s="95"/>
      <c r="EC42" s="95"/>
      <c r="ED42" s="96"/>
      <c r="EE42" s="95"/>
      <c r="EF42" s="95"/>
      <c r="EG42" s="95"/>
      <c r="EH42" s="95"/>
      <c r="EI42" s="95"/>
      <c r="EJ42" s="95"/>
    </row>
    <row r="43" spans="1:256" s="57" customFormat="1" ht="38.25">
      <c r="A43" s="642">
        <v>163549</v>
      </c>
      <c r="B43" s="635" t="s">
        <v>841</v>
      </c>
      <c r="C43" s="643">
        <v>334595</v>
      </c>
      <c r="D43" s="643"/>
      <c r="E43" s="638" t="s">
        <v>69</v>
      </c>
      <c r="F43" s="644" t="s">
        <v>406</v>
      </c>
      <c r="G43" s="644" t="s">
        <v>988</v>
      </c>
      <c r="H43" s="638" t="s">
        <v>361</v>
      </c>
      <c r="I43" s="645">
        <v>13</v>
      </c>
      <c r="J43" s="645" t="s">
        <v>408</v>
      </c>
      <c r="K43" s="645"/>
      <c r="L43" s="645" t="s">
        <v>136</v>
      </c>
      <c r="M43" s="646">
        <v>54000</v>
      </c>
      <c r="N43" s="641">
        <v>54</v>
      </c>
      <c r="O43" s="641" t="s">
        <v>115</v>
      </c>
      <c r="P43" s="641" t="s">
        <v>901</v>
      </c>
      <c r="Q43" s="638" t="s">
        <v>904</v>
      </c>
      <c r="R43" s="641" t="s">
        <v>989</v>
      </c>
      <c r="S43" s="645"/>
      <c r="T43" s="645"/>
      <c r="U43" s="675"/>
      <c r="V43" s="646"/>
      <c r="W43" s="646"/>
      <c r="X43" s="646"/>
      <c r="Y43" s="641"/>
      <c r="Z43" s="641"/>
      <c r="AA43" s="641"/>
      <c r="AB43" s="646"/>
      <c r="AC43" s="641"/>
      <c r="AD43" s="641" t="s">
        <v>906</v>
      </c>
      <c r="AE43" s="646"/>
      <c r="AF43" s="646"/>
      <c r="AG43" s="646"/>
      <c r="AH43" s="646"/>
      <c r="AI43" s="646"/>
      <c r="AJ43" s="646"/>
      <c r="AK43" s="646"/>
      <c r="AL43" s="646"/>
      <c r="AM43" s="646"/>
      <c r="AN43" s="646"/>
      <c r="AO43" s="646"/>
      <c r="AP43" s="641"/>
      <c r="AQ43" s="641"/>
      <c r="AR43" s="646"/>
      <c r="AS43" s="646"/>
      <c r="AT43" s="646"/>
      <c r="AU43" s="646"/>
      <c r="AV43" s="646">
        <v>4512</v>
      </c>
      <c r="AW43" s="646">
        <v>660</v>
      </c>
      <c r="AX43" s="646"/>
      <c r="AY43" s="646"/>
      <c r="AZ43" s="646">
        <f t="shared" si="1"/>
        <v>26.4</v>
      </c>
      <c r="BA43" s="166"/>
      <c r="BB43" s="167"/>
      <c r="BC43" s="168"/>
      <c r="BD43" s="166"/>
      <c r="BE43" s="166"/>
      <c r="BF43" s="169"/>
      <c r="BG43" s="166"/>
      <c r="BH43" s="68">
        <f t="shared" si="2"/>
        <v>0</v>
      </c>
      <c r="BI43" s="69"/>
      <c r="BJ43" s="105"/>
      <c r="BK43" s="71"/>
      <c r="BL43" s="71"/>
      <c r="BM43" s="71"/>
      <c r="BN43" s="71"/>
      <c r="BO43" s="71"/>
      <c r="BP43" s="71"/>
      <c r="BQ43" s="71"/>
      <c r="BR43" s="71"/>
      <c r="BS43" s="68"/>
      <c r="BT43" s="68"/>
      <c r="BU43" s="72"/>
      <c r="BV43" s="68"/>
      <c r="BW43" s="73"/>
      <c r="BX43" s="114"/>
      <c r="BY43" s="115"/>
      <c r="BZ43" s="115"/>
      <c r="CA43" s="76"/>
      <c r="CB43" s="77"/>
      <c r="CC43" s="192"/>
      <c r="CD43" s="136"/>
      <c r="CE43" s="193"/>
      <c r="CF43" s="137"/>
      <c r="CG43" s="194"/>
      <c r="CH43" s="193"/>
      <c r="CI43" s="137"/>
      <c r="CJ43" s="677"/>
      <c r="CK43" s="193"/>
      <c r="CL43" s="137"/>
      <c r="CM43" s="196"/>
      <c r="CN43" s="197"/>
      <c r="CO43" s="197"/>
      <c r="CP43" s="109"/>
      <c r="CQ43" s="199"/>
      <c r="CR43" s="199"/>
      <c r="CS43" s="199"/>
      <c r="CT43" s="200"/>
      <c r="CU43" s="88"/>
      <c r="CV43" s="89"/>
      <c r="CW43" s="89"/>
      <c r="CX43" s="89"/>
      <c r="CY43" s="201"/>
      <c r="CZ43" s="89"/>
      <c r="DA43" s="90"/>
      <c r="DB43" s="91"/>
      <c r="DC43" s="89"/>
      <c r="DD43" s="89"/>
      <c r="DE43" s="89"/>
      <c r="DF43" s="89"/>
      <c r="DG43" s="89"/>
      <c r="DH43" s="90"/>
      <c r="DI43" s="125"/>
      <c r="DJ43" s="94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6"/>
      <c r="DY43" s="97"/>
      <c r="DZ43" s="95"/>
      <c r="EA43" s="95"/>
      <c r="EB43" s="95"/>
      <c r="EC43" s="95"/>
      <c r="ED43" s="96"/>
      <c r="EE43" s="95"/>
      <c r="EF43" s="95"/>
      <c r="EG43" s="95"/>
      <c r="EH43" s="95"/>
      <c r="EI43" s="95"/>
      <c r="EJ43" s="95"/>
    </row>
    <row r="44" spans="1:256" s="57" customFormat="1" ht="25.5">
      <c r="A44" s="642">
        <v>167269</v>
      </c>
      <c r="B44" s="635" t="s">
        <v>841</v>
      </c>
      <c r="C44" s="643">
        <v>333172</v>
      </c>
      <c r="D44" s="267" t="s">
        <v>990</v>
      </c>
      <c r="E44" s="638" t="s">
        <v>69</v>
      </c>
      <c r="F44" s="644" t="s">
        <v>406</v>
      </c>
      <c r="G44" s="645" t="s">
        <v>991</v>
      </c>
      <c r="H44" s="638" t="s">
        <v>361</v>
      </c>
      <c r="I44" s="645">
        <v>10</v>
      </c>
      <c r="J44" s="645" t="s">
        <v>408</v>
      </c>
      <c r="K44" s="645"/>
      <c r="L44" s="645" t="s">
        <v>136</v>
      </c>
      <c r="M44" s="646">
        <v>54000</v>
      </c>
      <c r="N44" s="641">
        <v>54</v>
      </c>
      <c r="O44" s="641" t="s">
        <v>115</v>
      </c>
      <c r="P44" s="641" t="s">
        <v>901</v>
      </c>
      <c r="Q44" s="638" t="s">
        <v>904</v>
      </c>
      <c r="R44" s="641"/>
      <c r="S44" s="645"/>
      <c r="T44" s="645"/>
      <c r="U44" s="675"/>
      <c r="V44" s="646"/>
      <c r="W44" s="646"/>
      <c r="X44" s="646"/>
      <c r="Y44" s="641"/>
      <c r="Z44" s="641"/>
      <c r="AA44" s="641"/>
      <c r="AB44" s="646"/>
      <c r="AC44" s="641"/>
      <c r="AD44" s="641" t="s">
        <v>906</v>
      </c>
      <c r="AE44" s="646"/>
      <c r="AF44" s="646"/>
      <c r="AG44" s="646"/>
      <c r="AH44" s="646"/>
      <c r="AI44" s="646"/>
      <c r="AJ44" s="646"/>
      <c r="AK44" s="646"/>
      <c r="AL44" s="646"/>
      <c r="AM44" s="646"/>
      <c r="AN44" s="646"/>
      <c r="AO44" s="646"/>
      <c r="AP44" s="641"/>
      <c r="AQ44" s="641"/>
      <c r="AR44" s="646"/>
      <c r="AS44" s="646"/>
      <c r="AT44" s="646"/>
      <c r="AU44" s="646"/>
      <c r="AV44" s="646"/>
      <c r="AW44" s="646"/>
      <c r="AX44" s="646"/>
      <c r="AY44" s="646"/>
      <c r="AZ44" s="646"/>
      <c r="BA44" s="166"/>
      <c r="BB44" s="167"/>
      <c r="BC44" s="168"/>
      <c r="BD44" s="166"/>
      <c r="BE44" s="166"/>
      <c r="BF44" s="169"/>
      <c r="BG44" s="166"/>
      <c r="BH44" s="68">
        <f t="shared" si="2"/>
        <v>0</v>
      </c>
      <c r="BI44" s="69"/>
      <c r="BJ44" s="105"/>
      <c r="BK44" s="71"/>
      <c r="BL44" s="71"/>
      <c r="BM44" s="71"/>
      <c r="BN44" s="71"/>
      <c r="BO44" s="71"/>
      <c r="BP44" s="71"/>
      <c r="BQ44" s="71"/>
      <c r="BR44" s="71"/>
      <c r="BS44" s="68"/>
      <c r="BT44" s="68"/>
      <c r="BU44" s="72"/>
      <c r="BV44" s="68"/>
      <c r="BW44" s="73"/>
      <c r="BX44" s="176"/>
      <c r="BY44" s="177"/>
      <c r="BZ44" s="178"/>
      <c r="CA44" s="76"/>
      <c r="CB44" s="77"/>
      <c r="CC44" s="192"/>
      <c r="CD44" s="215"/>
      <c r="CE44" s="215"/>
      <c r="CF44" s="215"/>
      <c r="CG44" s="215"/>
      <c r="CH44" s="215"/>
      <c r="CI44" s="215"/>
      <c r="CJ44" s="246"/>
      <c r="CK44" s="244"/>
      <c r="CL44" s="244"/>
      <c r="CM44" s="245"/>
      <c r="CN44" s="244"/>
      <c r="CO44" s="244"/>
      <c r="CP44" s="109"/>
      <c r="CQ44" s="247"/>
      <c r="CR44" s="247"/>
      <c r="CS44" s="247"/>
      <c r="CT44" s="248"/>
      <c r="CU44" s="239"/>
      <c r="CV44" s="399"/>
      <c r="CW44" s="225"/>
      <c r="CX44" s="225"/>
      <c r="CY44" s="225"/>
      <c r="CZ44" s="225"/>
      <c r="DA44" s="240"/>
      <c r="DB44" s="241"/>
      <c r="DC44" s="225"/>
      <c r="DD44" s="225"/>
      <c r="DE44" s="225"/>
      <c r="DF44" s="225"/>
      <c r="DG44" s="225"/>
      <c r="DH44" s="240"/>
      <c r="DI44" s="125"/>
      <c r="DJ44" s="94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6"/>
      <c r="DY44" s="97"/>
      <c r="DZ44" s="95"/>
      <c r="EA44" s="95"/>
      <c r="EB44" s="95"/>
      <c r="EC44" s="95"/>
      <c r="ED44" s="96"/>
      <c r="EE44" s="95"/>
      <c r="EF44" s="95"/>
      <c r="EG44" s="95"/>
      <c r="EH44" s="95"/>
      <c r="EI44" s="95"/>
      <c r="EJ44" s="95"/>
    </row>
    <row r="45" spans="1:256" s="57" customFormat="1" ht="38.25">
      <c r="A45" s="642">
        <v>102316</v>
      </c>
      <c r="B45" s="635" t="s">
        <v>841</v>
      </c>
      <c r="C45" s="643" t="s">
        <v>992</v>
      </c>
      <c r="D45" s="674" t="s">
        <v>993</v>
      </c>
      <c r="E45" s="638" t="s">
        <v>69</v>
      </c>
      <c r="F45" s="644" t="s">
        <v>256</v>
      </c>
      <c r="G45" s="645" t="s">
        <v>994</v>
      </c>
      <c r="H45" s="638" t="s">
        <v>361</v>
      </c>
      <c r="I45" s="640">
        <v>96</v>
      </c>
      <c r="J45" s="640" t="s">
        <v>258</v>
      </c>
      <c r="K45" s="640"/>
      <c r="L45" s="645" t="s">
        <v>136</v>
      </c>
      <c r="M45" s="641">
        <v>54000</v>
      </c>
      <c r="N45" s="641">
        <v>54</v>
      </c>
      <c r="O45" s="641" t="s">
        <v>115</v>
      </c>
      <c r="P45" s="641" t="s">
        <v>901</v>
      </c>
      <c r="Q45" s="638" t="s">
        <v>995</v>
      </c>
      <c r="R45" s="641" t="s">
        <v>996</v>
      </c>
      <c r="S45" s="645"/>
      <c r="T45" s="645"/>
      <c r="U45" s="675"/>
      <c r="V45" s="646"/>
      <c r="W45" s="646"/>
      <c r="X45" s="646"/>
      <c r="Y45" s="641"/>
      <c r="Z45" s="641"/>
      <c r="AA45" s="641"/>
      <c r="AB45" s="646"/>
      <c r="AC45" s="641"/>
      <c r="AD45" s="641" t="s">
        <v>906</v>
      </c>
      <c r="AE45" s="646"/>
      <c r="AF45" s="646"/>
      <c r="AG45" s="646"/>
      <c r="AH45" s="646"/>
      <c r="AI45" s="646"/>
      <c r="AJ45" s="646"/>
      <c r="AK45" s="646"/>
      <c r="AL45" s="646"/>
      <c r="AM45" s="646"/>
      <c r="AN45" s="646"/>
      <c r="AO45" s="646"/>
      <c r="AP45" s="641"/>
      <c r="AQ45" s="641"/>
      <c r="AR45" s="646"/>
      <c r="AS45" s="646"/>
      <c r="AT45" s="646"/>
      <c r="AU45" s="646"/>
      <c r="AV45" s="646">
        <f>1484+6121</f>
        <v>7605</v>
      </c>
      <c r="AW45" s="646">
        <f>1975+284</f>
        <v>2259</v>
      </c>
      <c r="AX45" s="646"/>
      <c r="AY45" s="646"/>
      <c r="AZ45" s="641">
        <f t="shared" si="1"/>
        <v>90.36</v>
      </c>
      <c r="BA45" s="166"/>
      <c r="BB45" s="167"/>
      <c r="BC45" s="168"/>
      <c r="BD45" s="166"/>
      <c r="BE45" s="166"/>
      <c r="BF45" s="169"/>
      <c r="BG45" s="166"/>
      <c r="BH45" s="68">
        <f t="shared" si="2"/>
        <v>0</v>
      </c>
      <c r="BI45" s="69"/>
      <c r="BJ45" s="105"/>
      <c r="BK45" s="71"/>
      <c r="BL45" s="71"/>
      <c r="BM45" s="71"/>
      <c r="BN45" s="71"/>
      <c r="BO45" s="71"/>
      <c r="BP45" s="71"/>
      <c r="BQ45" s="71"/>
      <c r="BR45" s="71"/>
      <c r="BS45" s="68"/>
      <c r="BT45" s="68"/>
      <c r="BU45" s="72"/>
      <c r="BV45" s="68"/>
      <c r="BW45" s="73"/>
      <c r="BX45" s="176"/>
      <c r="BY45" s="177"/>
      <c r="BZ45" s="178"/>
      <c r="CA45" s="76"/>
      <c r="CB45" s="77"/>
      <c r="CC45" s="192"/>
      <c r="CD45" s="215"/>
      <c r="CE45" s="215"/>
      <c r="CF45" s="215"/>
      <c r="CG45" s="215"/>
      <c r="CH45" s="215"/>
      <c r="CI45" s="215"/>
      <c r="CJ45" s="246"/>
      <c r="CK45" s="244"/>
      <c r="CL45" s="244"/>
      <c r="CM45" s="245"/>
      <c r="CN45" s="244"/>
      <c r="CO45" s="244"/>
      <c r="CP45" s="109"/>
      <c r="CQ45" s="247"/>
      <c r="CR45" s="247"/>
      <c r="CS45" s="247"/>
      <c r="CT45" s="248"/>
      <c r="CU45" s="239"/>
      <c r="CV45" s="399"/>
      <c r="CW45" s="225"/>
      <c r="CX45" s="225"/>
      <c r="CY45" s="225"/>
      <c r="CZ45" s="225"/>
      <c r="DA45" s="240"/>
      <c r="DB45" s="241"/>
      <c r="DC45" s="225"/>
      <c r="DD45" s="225"/>
      <c r="DE45" s="225"/>
      <c r="DF45" s="225"/>
      <c r="DG45" s="225"/>
      <c r="DH45" s="240"/>
      <c r="DI45" s="125"/>
      <c r="DJ45" s="94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6"/>
      <c r="DY45" s="97"/>
      <c r="DZ45" s="95"/>
      <c r="EA45" s="95"/>
      <c r="EB45" s="95"/>
      <c r="EC45" s="95"/>
      <c r="ED45" s="96"/>
      <c r="EE45" s="95"/>
      <c r="EF45" s="95"/>
      <c r="EG45" s="95"/>
      <c r="EH45" s="95"/>
      <c r="EI45" s="95"/>
      <c r="EJ45" s="95"/>
    </row>
    <row r="46" spans="1:256" s="682" customFormat="1" ht="38.25">
      <c r="A46" s="634">
        <v>169574</v>
      </c>
      <c r="B46" s="635" t="s">
        <v>841</v>
      </c>
      <c r="C46" s="636">
        <v>337228</v>
      </c>
      <c r="D46" s="643"/>
      <c r="E46" s="638" t="s">
        <v>69</v>
      </c>
      <c r="F46" s="644" t="s">
        <v>262</v>
      </c>
      <c r="G46" s="645" t="s">
        <v>997</v>
      </c>
      <c r="H46" s="638" t="s">
        <v>361</v>
      </c>
      <c r="I46" s="645">
        <v>138</v>
      </c>
      <c r="J46" s="645" t="s">
        <v>264</v>
      </c>
      <c r="K46" s="645"/>
      <c r="L46" s="645" t="s">
        <v>136</v>
      </c>
      <c r="M46" s="646">
        <v>54000</v>
      </c>
      <c r="N46" s="641">
        <v>54</v>
      </c>
      <c r="O46" s="641" t="s">
        <v>115</v>
      </c>
      <c r="P46" s="641" t="s">
        <v>901</v>
      </c>
      <c r="Q46" s="638" t="s">
        <v>904</v>
      </c>
      <c r="R46" s="641" t="s">
        <v>998</v>
      </c>
      <c r="S46" s="645"/>
      <c r="T46" s="645"/>
      <c r="U46" s="675"/>
      <c r="V46" s="646"/>
      <c r="W46" s="646"/>
      <c r="X46" s="646"/>
      <c r="Y46" s="641"/>
      <c r="Z46" s="641"/>
      <c r="AA46" s="641"/>
      <c r="AB46" s="646"/>
      <c r="AC46" s="641"/>
      <c r="AD46" s="641" t="s">
        <v>906</v>
      </c>
      <c r="AE46" s="646"/>
      <c r="AF46" s="646"/>
      <c r="AG46" s="646"/>
      <c r="AH46" s="646"/>
      <c r="AI46" s="646"/>
      <c r="AJ46" s="646"/>
      <c r="AK46" s="646"/>
      <c r="AL46" s="646"/>
      <c r="AM46" s="646"/>
      <c r="AN46" s="646"/>
      <c r="AO46" s="646"/>
      <c r="AP46" s="641"/>
      <c r="AQ46" s="641"/>
      <c r="AR46" s="646"/>
      <c r="AS46" s="646"/>
      <c r="AT46" s="646"/>
      <c r="AU46" s="646"/>
      <c r="AV46" s="646">
        <v>446</v>
      </c>
      <c r="AW46" s="646">
        <v>0</v>
      </c>
      <c r="AX46" s="646"/>
      <c r="AY46" s="646"/>
      <c r="AZ46" s="646">
        <v>0</v>
      </c>
      <c r="BA46" s="166"/>
      <c r="BB46" s="167"/>
      <c r="BC46" s="168"/>
      <c r="BD46" s="166"/>
      <c r="BE46" s="166"/>
      <c r="BF46" s="169"/>
      <c r="BG46" s="166"/>
      <c r="BH46" s="68"/>
      <c r="BI46" s="69"/>
      <c r="BJ46" s="105"/>
      <c r="BK46" s="71"/>
      <c r="BL46" s="71"/>
      <c r="BM46" s="71"/>
      <c r="BN46" s="71"/>
      <c r="BO46" s="71"/>
      <c r="BP46" s="71"/>
      <c r="BQ46" s="71"/>
      <c r="BR46" s="71"/>
      <c r="BS46" s="68"/>
      <c r="BT46" s="68"/>
      <c r="BU46" s="72"/>
      <c r="BV46" s="68"/>
      <c r="BW46" s="73"/>
      <c r="BX46" s="114"/>
      <c r="BY46" s="115"/>
      <c r="BZ46" s="115"/>
      <c r="CA46" s="76"/>
      <c r="CB46" s="77"/>
      <c r="CC46" s="116"/>
      <c r="CD46" s="117"/>
      <c r="CE46" s="118"/>
      <c r="CF46" s="119"/>
      <c r="CG46" s="120"/>
      <c r="CH46" s="118"/>
      <c r="CI46" s="119"/>
      <c r="CJ46" s="229"/>
      <c r="CK46" s="118"/>
      <c r="CL46" s="119"/>
      <c r="CM46" s="122"/>
      <c r="CN46" s="118"/>
      <c r="CO46" s="119"/>
      <c r="CP46" s="109"/>
      <c r="CQ46" s="123"/>
      <c r="CR46" s="123"/>
      <c r="CS46" s="123"/>
      <c r="CT46" s="124"/>
      <c r="CU46" s="239"/>
      <c r="CV46" s="225"/>
      <c r="CW46" s="225"/>
      <c r="CX46" s="225"/>
      <c r="CY46" s="225"/>
      <c r="CZ46" s="225"/>
      <c r="DA46" s="406"/>
      <c r="DB46" s="241"/>
      <c r="DC46" s="225"/>
      <c r="DD46" s="225"/>
      <c r="DE46" s="225"/>
      <c r="DF46" s="225"/>
      <c r="DG46" s="225"/>
      <c r="DH46" s="240"/>
      <c r="DI46" s="125"/>
      <c r="DJ46" s="94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6"/>
      <c r="DY46" s="97"/>
      <c r="DZ46" s="95"/>
      <c r="EA46" s="95"/>
      <c r="EB46" s="95"/>
      <c r="EC46" s="95"/>
      <c r="ED46" s="96"/>
      <c r="EE46" s="95"/>
      <c r="EF46" s="95"/>
      <c r="EG46" s="95"/>
      <c r="EH46" s="95"/>
      <c r="EI46" s="95"/>
      <c r="EJ46" s="95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s="57" customFormat="1" ht="38.25">
      <c r="A47" s="642">
        <v>167726</v>
      </c>
      <c r="B47" s="635" t="s">
        <v>841</v>
      </c>
      <c r="C47" s="643">
        <v>333690</v>
      </c>
      <c r="D47" s="643"/>
      <c r="E47" s="638" t="s">
        <v>267</v>
      </c>
      <c r="F47" s="644" t="s">
        <v>268</v>
      </c>
      <c r="G47" s="645" t="s">
        <v>999</v>
      </c>
      <c r="H47" s="638" t="s">
        <v>361</v>
      </c>
      <c r="I47" s="640">
        <v>34</v>
      </c>
      <c r="J47" s="640" t="s">
        <v>271</v>
      </c>
      <c r="K47" s="640"/>
      <c r="L47" s="645" t="s">
        <v>136</v>
      </c>
      <c r="M47" s="641">
        <v>54000</v>
      </c>
      <c r="N47" s="641">
        <v>54</v>
      </c>
      <c r="O47" s="641" t="s">
        <v>115</v>
      </c>
      <c r="P47" s="641" t="s">
        <v>901</v>
      </c>
      <c r="Q47" s="638" t="s">
        <v>904</v>
      </c>
      <c r="R47" s="641" t="s">
        <v>1000</v>
      </c>
      <c r="S47" s="640"/>
      <c r="T47" s="640"/>
      <c r="U47" s="641"/>
      <c r="V47" s="641"/>
      <c r="W47" s="641"/>
      <c r="X47" s="641"/>
      <c r="Y47" s="641"/>
      <c r="Z47" s="641"/>
      <c r="AA47" s="641"/>
      <c r="AB47" s="641"/>
      <c r="AC47" s="641"/>
      <c r="AD47" s="641" t="s">
        <v>906</v>
      </c>
      <c r="AE47" s="641"/>
      <c r="AF47" s="641"/>
      <c r="AG47" s="641"/>
      <c r="AH47" s="641"/>
      <c r="AI47" s="641"/>
      <c r="AJ47" s="641"/>
      <c r="AK47" s="641"/>
      <c r="AL47" s="641"/>
      <c r="AM47" s="641"/>
      <c r="AN47" s="641"/>
      <c r="AO47" s="641"/>
      <c r="AP47" s="641"/>
      <c r="AQ47" s="641"/>
      <c r="AR47" s="641"/>
      <c r="AS47" s="641"/>
      <c r="AT47" s="641"/>
      <c r="AU47" s="641"/>
      <c r="AV47" s="641">
        <v>1620</v>
      </c>
      <c r="AW47" s="641">
        <v>0</v>
      </c>
      <c r="AX47" s="641"/>
      <c r="AY47" s="641"/>
      <c r="AZ47" s="641">
        <v>0</v>
      </c>
      <c r="BA47" s="68"/>
      <c r="BB47" s="103"/>
      <c r="BC47" s="104"/>
      <c r="BD47" s="68"/>
      <c r="BE47" s="68"/>
      <c r="BF47" s="236"/>
      <c r="BG47" s="68"/>
      <c r="BH47" s="68">
        <f t="shared" si="2"/>
        <v>0</v>
      </c>
      <c r="BI47" s="69"/>
      <c r="BJ47" s="105"/>
      <c r="BK47" s="71"/>
      <c r="BL47" s="71"/>
      <c r="BM47" s="71"/>
      <c r="BN47" s="71"/>
      <c r="BO47" s="71"/>
      <c r="BP47" s="71"/>
      <c r="BQ47" s="71"/>
      <c r="BR47" s="71"/>
      <c r="BS47" s="71"/>
      <c r="BT47" s="68"/>
      <c r="BU47" s="145"/>
      <c r="BV47" s="228"/>
      <c r="BW47" s="73"/>
      <c r="BX47" s="114"/>
      <c r="BY47" s="115"/>
      <c r="BZ47" s="115"/>
      <c r="CA47" s="76"/>
      <c r="CB47" s="77"/>
      <c r="CC47" s="116"/>
      <c r="CD47" s="117"/>
      <c r="CE47" s="118"/>
      <c r="CF47" s="119"/>
      <c r="CG47" s="120"/>
      <c r="CH47" s="118"/>
      <c r="CI47" s="119"/>
      <c r="CJ47" s="232"/>
      <c r="CK47" s="118"/>
      <c r="CL47" s="119"/>
      <c r="CM47" s="122"/>
      <c r="CN47" s="118"/>
      <c r="CO47" s="119"/>
      <c r="CP47" s="109"/>
      <c r="CQ47" s="123"/>
      <c r="CR47" s="123"/>
      <c r="CS47" s="123"/>
      <c r="CT47" s="124"/>
      <c r="CU47" s="239"/>
      <c r="CV47" s="225"/>
      <c r="CW47" s="225"/>
      <c r="CX47" s="225"/>
      <c r="CY47" s="225"/>
      <c r="CZ47" s="225"/>
      <c r="DA47" s="466"/>
      <c r="DB47" s="241"/>
      <c r="DC47" s="225"/>
      <c r="DD47" s="225"/>
      <c r="DE47" s="225"/>
      <c r="DF47" s="225"/>
      <c r="DG47" s="225"/>
      <c r="DH47" s="240"/>
      <c r="DI47" s="125"/>
      <c r="DJ47" s="94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6"/>
      <c r="DY47" s="97"/>
      <c r="DZ47" s="95"/>
      <c r="EA47" s="95"/>
      <c r="EB47" s="95"/>
      <c r="EC47" s="95"/>
      <c r="ED47" s="96"/>
      <c r="EE47" s="95"/>
      <c r="EF47" s="95"/>
      <c r="EG47" s="95"/>
      <c r="EH47" s="95"/>
      <c r="EI47" s="95"/>
      <c r="EJ47" s="95"/>
    </row>
    <row r="48" spans="1:256" s="57" customFormat="1" ht="25.5">
      <c r="A48" s="642" t="s">
        <v>1001</v>
      </c>
      <c r="B48" s="635" t="s">
        <v>841</v>
      </c>
      <c r="C48" s="643" t="s">
        <v>1002</v>
      </c>
      <c r="D48" s="674" t="s">
        <v>1003</v>
      </c>
      <c r="E48" s="638" t="s">
        <v>69</v>
      </c>
      <c r="F48" s="644" t="s">
        <v>275</v>
      </c>
      <c r="G48" s="645" t="s">
        <v>1004</v>
      </c>
      <c r="H48" s="638" t="s">
        <v>361</v>
      </c>
      <c r="I48" s="640">
        <v>32</v>
      </c>
      <c r="J48" s="640" t="s">
        <v>277</v>
      </c>
      <c r="K48" s="640"/>
      <c r="L48" s="645" t="s">
        <v>136</v>
      </c>
      <c r="M48" s="641">
        <v>54005</v>
      </c>
      <c r="N48" s="641">
        <v>54</v>
      </c>
      <c r="O48" s="641" t="s">
        <v>115</v>
      </c>
      <c r="P48" s="641" t="s">
        <v>901</v>
      </c>
      <c r="Q48" s="638" t="s">
        <v>904</v>
      </c>
      <c r="R48" s="641" t="s">
        <v>1005</v>
      </c>
      <c r="S48" s="640"/>
      <c r="T48" s="640"/>
      <c r="U48" s="641"/>
      <c r="V48" s="641"/>
      <c r="W48" s="641"/>
      <c r="X48" s="641"/>
      <c r="Y48" s="641"/>
      <c r="Z48" s="641"/>
      <c r="AA48" s="641"/>
      <c r="AB48" s="641"/>
      <c r="AC48" s="641"/>
      <c r="AD48" s="641" t="s">
        <v>906</v>
      </c>
      <c r="AE48" s="641"/>
      <c r="AF48" s="641"/>
      <c r="AG48" s="641"/>
      <c r="AH48" s="641"/>
      <c r="AI48" s="641"/>
      <c r="AJ48" s="641"/>
      <c r="AK48" s="641"/>
      <c r="AL48" s="641"/>
      <c r="AM48" s="641"/>
      <c r="AN48" s="641"/>
      <c r="AO48" s="641"/>
      <c r="AP48" s="641"/>
      <c r="AQ48" s="641"/>
      <c r="AR48" s="641"/>
      <c r="AS48" s="641"/>
      <c r="AT48" s="641"/>
      <c r="AU48" s="641"/>
      <c r="AV48" s="641">
        <f>4803+18105</f>
        <v>22908</v>
      </c>
      <c r="AW48" s="641">
        <f>14250-4100</f>
        <v>10150</v>
      </c>
      <c r="AX48" s="641"/>
      <c r="AY48" s="641"/>
      <c r="AZ48" s="641">
        <f t="shared" si="1"/>
        <v>406</v>
      </c>
      <c r="BA48" s="68"/>
      <c r="BB48" s="103"/>
      <c r="BC48" s="104"/>
      <c r="BD48" s="68"/>
      <c r="BE48" s="68"/>
      <c r="BF48" s="67"/>
      <c r="BG48" s="68"/>
      <c r="BH48" s="68">
        <f t="shared" si="2"/>
        <v>0</v>
      </c>
      <c r="BI48" s="69"/>
      <c r="BJ48" s="105"/>
      <c r="BK48" s="71"/>
      <c r="BL48" s="71"/>
      <c r="BM48" s="71"/>
      <c r="BN48" s="71"/>
      <c r="BO48" s="71"/>
      <c r="BP48" s="71"/>
      <c r="BQ48" s="71"/>
      <c r="BR48" s="71"/>
      <c r="BS48" s="71"/>
      <c r="BT48" s="68"/>
      <c r="BU48" s="72"/>
      <c r="BV48" s="68"/>
      <c r="BW48" s="73"/>
      <c r="BX48" s="114"/>
      <c r="BY48" s="114"/>
      <c r="BZ48" s="179"/>
      <c r="CA48" s="76"/>
      <c r="CB48" s="77"/>
      <c r="CC48" s="116"/>
      <c r="CD48" s="117"/>
      <c r="CE48" s="118"/>
      <c r="CF48" s="119"/>
      <c r="CG48" s="120"/>
      <c r="CH48" s="118"/>
      <c r="CI48" s="119"/>
      <c r="CJ48" s="232"/>
      <c r="CK48" s="118"/>
      <c r="CL48" s="119"/>
      <c r="CM48" s="122"/>
      <c r="CN48" s="118"/>
      <c r="CO48" s="119"/>
      <c r="CP48" s="109"/>
      <c r="CQ48" s="123"/>
      <c r="CR48" s="123"/>
      <c r="CS48" s="123"/>
      <c r="CT48" s="124"/>
      <c r="CU48" s="239"/>
      <c r="CV48" s="225"/>
      <c r="CW48" s="225"/>
      <c r="CX48" s="225"/>
      <c r="CY48" s="225"/>
      <c r="CZ48" s="225"/>
      <c r="DA48" s="240"/>
      <c r="DB48" s="241"/>
      <c r="DC48" s="225"/>
      <c r="DD48" s="225"/>
      <c r="DE48" s="225"/>
      <c r="DF48" s="225"/>
      <c r="DG48" s="225"/>
      <c r="DH48" s="240"/>
      <c r="DI48" s="125"/>
      <c r="DJ48" s="94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6"/>
      <c r="DY48" s="97"/>
      <c r="DZ48" s="95"/>
      <c r="EA48" s="95"/>
      <c r="EB48" s="95"/>
      <c r="EC48" s="95"/>
      <c r="ED48" s="96"/>
      <c r="EE48" s="95"/>
      <c r="EF48" s="95"/>
      <c r="EG48" s="95"/>
      <c r="EH48" s="95"/>
      <c r="EI48" s="95"/>
      <c r="EJ48" s="95"/>
    </row>
    <row r="49" spans="1:256" s="57" customFormat="1" ht="38.25">
      <c r="A49" s="634">
        <v>163581</v>
      </c>
      <c r="B49" s="635" t="s">
        <v>841</v>
      </c>
      <c r="C49" s="636">
        <v>334258</v>
      </c>
      <c r="D49" s="643"/>
      <c r="E49" s="638" t="s">
        <v>69</v>
      </c>
      <c r="F49" s="644" t="s">
        <v>1006</v>
      </c>
      <c r="G49" s="640" t="s">
        <v>1007</v>
      </c>
      <c r="H49" s="638" t="s">
        <v>361</v>
      </c>
      <c r="I49" s="640">
        <v>54</v>
      </c>
      <c r="J49" s="640" t="s">
        <v>1008</v>
      </c>
      <c r="K49" s="640"/>
      <c r="L49" s="640" t="s">
        <v>136</v>
      </c>
      <c r="M49" s="641">
        <v>54000</v>
      </c>
      <c r="N49" s="641">
        <v>54</v>
      </c>
      <c r="O49" s="641" t="s">
        <v>115</v>
      </c>
      <c r="P49" s="641" t="s">
        <v>901</v>
      </c>
      <c r="Q49" s="638" t="s">
        <v>904</v>
      </c>
      <c r="R49" s="641" t="s">
        <v>1009</v>
      </c>
      <c r="S49" s="640"/>
      <c r="T49" s="640"/>
      <c r="U49" s="641"/>
      <c r="V49" s="641"/>
      <c r="W49" s="641"/>
      <c r="X49" s="641"/>
      <c r="Y49" s="641"/>
      <c r="Z49" s="641"/>
      <c r="AA49" s="641"/>
      <c r="AB49" s="641"/>
      <c r="AC49" s="641"/>
      <c r="AD49" s="641" t="s">
        <v>906</v>
      </c>
      <c r="AE49" s="641"/>
      <c r="AF49" s="641"/>
      <c r="AG49" s="641"/>
      <c r="AH49" s="641"/>
      <c r="AI49" s="641"/>
      <c r="AJ49" s="641"/>
      <c r="AK49" s="641"/>
      <c r="AL49" s="641"/>
      <c r="AM49" s="641"/>
      <c r="AN49" s="641"/>
      <c r="AO49" s="641"/>
      <c r="AP49" s="641"/>
      <c r="AQ49" s="641"/>
      <c r="AR49" s="641"/>
      <c r="AS49" s="641"/>
      <c r="AT49" s="641"/>
      <c r="AU49" s="641"/>
      <c r="AV49" s="641">
        <v>3968</v>
      </c>
      <c r="AW49" s="641">
        <v>425</v>
      </c>
      <c r="AX49" s="641"/>
      <c r="AY49" s="641"/>
      <c r="AZ49" s="641">
        <f t="shared" si="1"/>
        <v>17</v>
      </c>
      <c r="BA49" s="68"/>
      <c r="BB49" s="103"/>
      <c r="BC49" s="104"/>
      <c r="BD49" s="68"/>
      <c r="BE49" s="68"/>
      <c r="BF49" s="67"/>
      <c r="BG49" s="68"/>
      <c r="BH49" s="68"/>
      <c r="BI49" s="69"/>
      <c r="BJ49" s="105"/>
      <c r="BK49" s="71"/>
      <c r="BL49" s="71"/>
      <c r="BM49" s="71"/>
      <c r="BN49" s="71"/>
      <c r="BO49" s="71"/>
      <c r="BP49" s="71"/>
      <c r="BQ49" s="71"/>
      <c r="BR49" s="71"/>
      <c r="BS49" s="71"/>
      <c r="BT49" s="68"/>
      <c r="BU49" s="72"/>
      <c r="BV49" s="68"/>
      <c r="BW49" s="73"/>
      <c r="BX49" s="114"/>
      <c r="BY49" s="114"/>
      <c r="BZ49" s="179"/>
      <c r="CA49" s="76"/>
      <c r="CB49" s="77"/>
      <c r="CC49" s="116"/>
      <c r="CD49" s="117"/>
      <c r="CE49" s="118"/>
      <c r="CF49" s="119"/>
      <c r="CG49" s="120"/>
      <c r="CH49" s="118"/>
      <c r="CI49" s="119"/>
      <c r="CJ49" s="232"/>
      <c r="CK49" s="118"/>
      <c r="CL49" s="119"/>
      <c r="CM49" s="122"/>
      <c r="CN49" s="118"/>
      <c r="CO49" s="119"/>
      <c r="CP49" s="109"/>
      <c r="CQ49" s="123"/>
      <c r="CR49" s="123"/>
      <c r="CS49" s="123"/>
      <c r="CT49" s="124"/>
      <c r="CU49" s="239"/>
      <c r="CV49" s="225"/>
      <c r="CW49" s="225"/>
      <c r="CX49" s="225"/>
      <c r="CY49" s="225"/>
      <c r="CZ49" s="225"/>
      <c r="DA49" s="240"/>
      <c r="DB49" s="241"/>
      <c r="DC49" s="225"/>
      <c r="DD49" s="225"/>
      <c r="DE49" s="225"/>
      <c r="DF49" s="225"/>
      <c r="DG49" s="225"/>
      <c r="DH49" s="240"/>
      <c r="DI49" s="125"/>
      <c r="DJ49" s="94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6"/>
      <c r="DY49" s="97"/>
      <c r="DZ49" s="95"/>
      <c r="EA49" s="95"/>
      <c r="EB49" s="95"/>
      <c r="EC49" s="95"/>
      <c r="ED49" s="96"/>
      <c r="EE49" s="95"/>
      <c r="EF49" s="95"/>
      <c r="EG49" s="95"/>
      <c r="EH49" s="95"/>
      <c r="EI49" s="95"/>
      <c r="EJ49" s="95"/>
    </row>
    <row r="50" spans="1:256" s="342" customFormat="1" ht="38.25">
      <c r="A50" s="642" t="s">
        <v>1010</v>
      </c>
      <c r="B50" s="635" t="s">
        <v>841</v>
      </c>
      <c r="C50" s="636" t="s">
        <v>1011</v>
      </c>
      <c r="D50" s="674" t="s">
        <v>949</v>
      </c>
      <c r="E50" s="638" t="s">
        <v>69</v>
      </c>
      <c r="F50" s="644" t="s">
        <v>280</v>
      </c>
      <c r="G50" s="640" t="s">
        <v>1012</v>
      </c>
      <c r="H50" s="638" t="s">
        <v>361</v>
      </c>
      <c r="I50" s="640">
        <v>1</v>
      </c>
      <c r="J50" s="640" t="s">
        <v>282</v>
      </c>
      <c r="K50" s="640"/>
      <c r="L50" s="638" t="s">
        <v>283</v>
      </c>
      <c r="M50" s="641">
        <v>54500</v>
      </c>
      <c r="N50" s="641">
        <v>54</v>
      </c>
      <c r="O50" s="641" t="s">
        <v>115</v>
      </c>
      <c r="P50" s="641" t="s">
        <v>901</v>
      </c>
      <c r="Q50" s="638" t="s">
        <v>904</v>
      </c>
      <c r="R50" s="641" t="s">
        <v>1013</v>
      </c>
      <c r="S50" s="640"/>
      <c r="T50" s="640"/>
      <c r="U50" s="683"/>
      <c r="V50" s="683"/>
      <c r="W50" s="683"/>
      <c r="X50" s="683"/>
      <c r="Y50" s="683"/>
      <c r="Z50" s="683"/>
      <c r="AA50" s="683"/>
      <c r="AB50" s="683"/>
      <c r="AC50" s="683"/>
      <c r="AD50" s="641" t="s">
        <v>906</v>
      </c>
      <c r="AE50" s="641"/>
      <c r="AF50" s="641"/>
      <c r="AG50" s="641"/>
      <c r="AH50" s="641"/>
      <c r="AI50" s="641"/>
      <c r="AJ50" s="641"/>
      <c r="AK50" s="641"/>
      <c r="AL50" s="641"/>
      <c r="AM50" s="641"/>
      <c r="AN50" s="641"/>
      <c r="AO50" s="641"/>
      <c r="AP50" s="641"/>
      <c r="AQ50" s="641"/>
      <c r="AR50" s="641"/>
      <c r="AS50" s="641"/>
      <c r="AT50" s="641"/>
      <c r="AU50" s="641"/>
      <c r="AV50" s="641">
        <f>57525+6625</f>
        <v>64150</v>
      </c>
      <c r="AW50" s="641">
        <f>16540-180+4590+3600</f>
        <v>24550</v>
      </c>
      <c r="AX50" s="641"/>
      <c r="AY50" s="641"/>
      <c r="AZ50" s="641">
        <f t="shared" si="1"/>
        <v>982</v>
      </c>
      <c r="BA50" s="68"/>
      <c r="BB50" s="103"/>
      <c r="BC50" s="104"/>
      <c r="BD50" s="68"/>
      <c r="BE50" s="68"/>
      <c r="BF50" s="67"/>
      <c r="BG50" s="68"/>
      <c r="BH50" s="68"/>
      <c r="BI50" s="260"/>
      <c r="BJ50" s="260"/>
      <c r="BK50" s="260"/>
      <c r="BL50" s="260"/>
      <c r="BM50" s="260"/>
      <c r="BN50" s="260"/>
      <c r="BO50" s="260"/>
      <c r="BP50" s="260"/>
      <c r="BQ50" s="260"/>
      <c r="BR50" s="260"/>
      <c r="BS50" s="260"/>
      <c r="BT50" s="64"/>
      <c r="BU50" s="597"/>
      <c r="BV50" s="64"/>
      <c r="BW50" s="64"/>
      <c r="BX50" s="684"/>
      <c r="BY50" s="685"/>
      <c r="BZ50" s="685"/>
      <c r="CA50" s="602"/>
      <c r="CB50" s="686"/>
      <c r="CC50" s="687"/>
      <c r="CD50" s="688"/>
      <c r="CE50" s="689"/>
      <c r="CF50" s="690"/>
      <c r="CG50" s="691"/>
      <c r="CH50" s="689"/>
      <c r="CI50" s="690"/>
      <c r="CJ50" s="692"/>
      <c r="CK50" s="689"/>
      <c r="CL50" s="690"/>
      <c r="CM50" s="693"/>
      <c r="CN50" s="689"/>
      <c r="CO50" s="690"/>
      <c r="CP50" s="109"/>
      <c r="CQ50" s="86"/>
      <c r="CR50" s="86"/>
      <c r="CS50" s="86"/>
      <c r="CT50" s="87"/>
      <c r="CU50" s="88"/>
      <c r="CV50" s="89"/>
      <c r="CW50" s="89"/>
      <c r="CX50" s="89"/>
      <c r="CY50" s="89"/>
      <c r="CZ50" s="89"/>
      <c r="DA50" s="90"/>
      <c r="DB50" s="91"/>
      <c r="DC50" s="89"/>
      <c r="DD50" s="92"/>
      <c r="DE50" s="89"/>
      <c r="DF50" s="92"/>
      <c r="DG50" s="89"/>
      <c r="DH50" s="90"/>
      <c r="DI50" s="93"/>
      <c r="DJ50" s="94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6"/>
      <c r="DY50" s="97"/>
      <c r="DZ50" s="95"/>
      <c r="EA50" s="95"/>
      <c r="EB50" s="95"/>
      <c r="EC50" s="95"/>
      <c r="ED50" s="96"/>
      <c r="EE50" s="95"/>
      <c r="EF50" s="95"/>
      <c r="EG50" s="95"/>
      <c r="EH50" s="95"/>
      <c r="EI50" s="95"/>
      <c r="EJ50" s="95"/>
    </row>
    <row r="51" spans="1:256" s="129" customFormat="1" ht="38.25">
      <c r="A51" s="658">
        <v>136044</v>
      </c>
      <c r="B51" s="659" t="s">
        <v>841</v>
      </c>
      <c r="C51" s="694">
        <v>329852</v>
      </c>
      <c r="D51" s="661" t="s">
        <v>1014</v>
      </c>
      <c r="E51" s="662" t="s">
        <v>69</v>
      </c>
      <c r="F51" s="695" t="s">
        <v>280</v>
      </c>
      <c r="G51" s="664" t="s">
        <v>1015</v>
      </c>
      <c r="H51" s="662" t="s">
        <v>908</v>
      </c>
      <c r="I51" s="664"/>
      <c r="J51" s="664"/>
      <c r="K51" s="664"/>
      <c r="L51" s="662" t="s">
        <v>521</v>
      </c>
      <c r="M51" s="665">
        <v>54600</v>
      </c>
      <c r="N51" s="665">
        <v>54</v>
      </c>
      <c r="O51" s="665" t="s">
        <v>115</v>
      </c>
      <c r="P51" s="665" t="s">
        <v>901</v>
      </c>
      <c r="Q51" s="662" t="s">
        <v>904</v>
      </c>
      <c r="R51" s="665"/>
      <c r="S51" s="664"/>
      <c r="T51" s="664"/>
      <c r="U51" s="665"/>
      <c r="V51" s="665"/>
      <c r="W51" s="665"/>
      <c r="X51" s="665"/>
      <c r="Y51" s="665"/>
      <c r="Z51" s="665"/>
      <c r="AA51" s="665"/>
      <c r="AB51" s="665"/>
      <c r="AC51" s="665"/>
      <c r="AD51" s="665"/>
      <c r="AE51" s="665"/>
      <c r="AF51" s="665"/>
      <c r="AG51" s="665"/>
      <c r="AH51" s="665"/>
      <c r="AI51" s="665"/>
      <c r="AJ51" s="665"/>
      <c r="AK51" s="665"/>
      <c r="AL51" s="665"/>
      <c r="AM51" s="665"/>
      <c r="AN51" s="665"/>
      <c r="AO51" s="665"/>
      <c r="AP51" s="665"/>
      <c r="AQ51" s="665"/>
      <c r="AR51" s="665"/>
      <c r="AS51" s="665"/>
      <c r="AT51" s="665"/>
      <c r="AU51" s="665"/>
      <c r="AV51" s="665"/>
      <c r="AW51" s="665"/>
      <c r="AX51" s="665"/>
      <c r="AY51" s="665"/>
      <c r="AZ51" s="665"/>
      <c r="BA51" s="276"/>
      <c r="BB51" s="277"/>
      <c r="BC51" s="278"/>
      <c r="BD51" s="276"/>
      <c r="BE51" s="276"/>
      <c r="BF51" s="279"/>
      <c r="BG51" s="276"/>
      <c r="BH51" s="276"/>
      <c r="BI51" s="280"/>
      <c r="BJ51" s="281"/>
      <c r="BK51" s="282"/>
      <c r="BL51" s="282"/>
      <c r="BM51" s="282"/>
      <c r="BN51" s="282"/>
      <c r="BO51" s="282"/>
      <c r="BP51" s="282"/>
      <c r="BQ51" s="282"/>
      <c r="BR51" s="282"/>
      <c r="BS51" s="282"/>
      <c r="BT51" s="276"/>
      <c r="BU51" s="283"/>
      <c r="BV51" s="276"/>
      <c r="BW51" s="284"/>
      <c r="BX51" s="285"/>
      <c r="BY51" s="285"/>
      <c r="BZ51" s="285"/>
      <c r="CA51" s="286"/>
      <c r="CB51" s="287"/>
      <c r="CC51" s="288"/>
      <c r="CD51" s="289"/>
      <c r="CE51" s="290"/>
      <c r="CF51" s="291"/>
      <c r="CG51" s="292"/>
      <c r="CH51" s="290"/>
      <c r="CI51" s="291"/>
      <c r="CJ51" s="293"/>
      <c r="CK51" s="290"/>
      <c r="CL51" s="291"/>
      <c r="CM51" s="294"/>
      <c r="CN51" s="290"/>
      <c r="CO51" s="291"/>
      <c r="CP51" s="295"/>
      <c r="CQ51" s="296"/>
      <c r="CR51" s="296"/>
      <c r="CS51" s="296"/>
      <c r="CT51" s="297"/>
      <c r="CU51" s="298"/>
      <c r="CV51" s="299"/>
      <c r="CW51" s="299"/>
      <c r="CX51" s="299"/>
      <c r="CY51" s="299"/>
      <c r="CZ51" s="299"/>
      <c r="DA51" s="300"/>
      <c r="DB51" s="301"/>
      <c r="DC51" s="299"/>
      <c r="DD51" s="299"/>
      <c r="DE51" s="299"/>
      <c r="DF51" s="299"/>
      <c r="DG51" s="299"/>
      <c r="DH51" s="300"/>
      <c r="DI51" s="302"/>
      <c r="DJ51" s="94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6"/>
      <c r="DY51" s="97"/>
      <c r="DZ51" s="95"/>
      <c r="EA51" s="95"/>
      <c r="EB51" s="95"/>
      <c r="EC51" s="95"/>
      <c r="ED51" s="96"/>
      <c r="EE51" s="95"/>
      <c r="EF51" s="95"/>
      <c r="EG51" s="95"/>
      <c r="EH51" s="95"/>
      <c r="EI51" s="95"/>
      <c r="EJ51" s="95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s="57" customFormat="1" ht="51">
      <c r="A52" s="658">
        <v>163651</v>
      </c>
      <c r="B52" s="659" t="s">
        <v>841</v>
      </c>
      <c r="C52" s="660">
        <v>336511</v>
      </c>
      <c r="D52" s="661" t="s">
        <v>1016</v>
      </c>
      <c r="E52" s="662" t="s">
        <v>86</v>
      </c>
      <c r="F52" s="663" t="s">
        <v>312</v>
      </c>
      <c r="G52" s="664" t="s">
        <v>1017</v>
      </c>
      <c r="H52" s="662" t="s">
        <v>361</v>
      </c>
      <c r="I52" s="664"/>
      <c r="J52" s="664" t="s">
        <v>314</v>
      </c>
      <c r="K52" s="664"/>
      <c r="L52" s="662" t="s">
        <v>283</v>
      </c>
      <c r="M52" s="665">
        <v>54005</v>
      </c>
      <c r="N52" s="665">
        <v>54</v>
      </c>
      <c r="O52" s="665" t="s">
        <v>115</v>
      </c>
      <c r="P52" s="665" t="s">
        <v>901</v>
      </c>
      <c r="Q52" s="662" t="s">
        <v>904</v>
      </c>
      <c r="R52" s="665"/>
      <c r="S52" s="664"/>
      <c r="T52" s="664"/>
      <c r="U52" s="665"/>
      <c r="V52" s="665"/>
      <c r="W52" s="665"/>
      <c r="X52" s="665"/>
      <c r="Y52" s="665"/>
      <c r="Z52" s="665"/>
      <c r="AA52" s="665"/>
      <c r="AB52" s="665"/>
      <c r="AC52" s="665"/>
      <c r="AD52" s="665" t="s">
        <v>906</v>
      </c>
      <c r="AE52" s="665"/>
      <c r="AF52" s="665"/>
      <c r="AG52" s="665"/>
      <c r="AH52" s="665"/>
      <c r="AI52" s="665"/>
      <c r="AJ52" s="665"/>
      <c r="AK52" s="665"/>
      <c r="AL52" s="665"/>
      <c r="AM52" s="665"/>
      <c r="AN52" s="665"/>
      <c r="AO52" s="665"/>
      <c r="AP52" s="665"/>
      <c r="AQ52" s="665"/>
      <c r="AR52" s="665"/>
      <c r="AS52" s="665"/>
      <c r="AT52" s="665"/>
      <c r="AU52" s="665"/>
      <c r="AV52" s="665"/>
      <c r="AW52" s="665"/>
      <c r="AX52" s="665"/>
      <c r="AY52" s="665"/>
      <c r="AZ52" s="665"/>
      <c r="BA52" s="276"/>
      <c r="BB52" s="277"/>
      <c r="BC52" s="278"/>
      <c r="BD52" s="276"/>
      <c r="BE52" s="276"/>
      <c r="BF52" s="696"/>
      <c r="BG52" s="276"/>
      <c r="BH52" s="276">
        <f t="shared" si="2"/>
        <v>0</v>
      </c>
      <c r="BI52" s="280"/>
      <c r="BJ52" s="281"/>
      <c r="BK52" s="282"/>
      <c r="BL52" s="282"/>
      <c r="BM52" s="282"/>
      <c r="BN52" s="282"/>
      <c r="BO52" s="282"/>
      <c r="BP52" s="282"/>
      <c r="BQ52" s="282"/>
      <c r="BR52" s="282"/>
      <c r="BS52" s="282"/>
      <c r="BT52" s="276"/>
      <c r="BU52" s="283"/>
      <c r="BV52" s="276"/>
      <c r="BW52" s="284"/>
      <c r="BX52" s="316"/>
      <c r="BY52" s="317"/>
      <c r="BZ52" s="317"/>
      <c r="CA52" s="286"/>
      <c r="CB52" s="287"/>
      <c r="CC52" s="318"/>
      <c r="CD52" s="319"/>
      <c r="CE52" s="320"/>
      <c r="CF52" s="321"/>
      <c r="CG52" s="322"/>
      <c r="CH52" s="320"/>
      <c r="CI52" s="321"/>
      <c r="CJ52" s="449"/>
      <c r="CK52" s="320"/>
      <c r="CL52" s="321"/>
      <c r="CM52" s="324"/>
      <c r="CN52" s="320"/>
      <c r="CO52" s="321"/>
      <c r="CP52" s="295"/>
      <c r="CQ52" s="442"/>
      <c r="CR52" s="442"/>
      <c r="CS52" s="442"/>
      <c r="CT52" s="326"/>
      <c r="CU52" s="443"/>
      <c r="CV52" s="444"/>
      <c r="CW52" s="444"/>
      <c r="CX52" s="444"/>
      <c r="CY52" s="444"/>
      <c r="CZ52" s="444"/>
      <c r="DA52" s="697"/>
      <c r="DB52" s="446"/>
      <c r="DC52" s="444"/>
      <c r="DD52" s="444"/>
      <c r="DE52" s="444"/>
      <c r="DF52" s="444"/>
      <c r="DG52" s="444"/>
      <c r="DH52" s="445"/>
      <c r="DI52" s="328"/>
      <c r="DJ52" s="94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6"/>
      <c r="DY52" s="97"/>
      <c r="DZ52" s="95"/>
      <c r="EA52" s="95"/>
      <c r="EB52" s="95"/>
      <c r="EC52" s="95"/>
      <c r="ED52" s="96"/>
      <c r="EE52" s="95"/>
      <c r="EF52" s="95"/>
      <c r="EG52" s="95"/>
      <c r="EH52" s="95"/>
      <c r="EI52" s="95"/>
      <c r="EJ52" s="95"/>
    </row>
    <row r="53" spans="1:256" s="129" customFormat="1" ht="51">
      <c r="A53" s="658">
        <v>163651</v>
      </c>
      <c r="B53" s="659" t="s">
        <v>841</v>
      </c>
      <c r="C53" s="660">
        <v>336516</v>
      </c>
      <c r="D53" s="661" t="s">
        <v>1016</v>
      </c>
      <c r="E53" s="662" t="s">
        <v>86</v>
      </c>
      <c r="F53" s="663" t="s">
        <v>312</v>
      </c>
      <c r="G53" s="664" t="s">
        <v>1018</v>
      </c>
      <c r="H53" s="662" t="s">
        <v>908</v>
      </c>
      <c r="I53" s="664"/>
      <c r="J53" s="664" t="s">
        <v>314</v>
      </c>
      <c r="K53" s="664"/>
      <c r="L53" s="662" t="s">
        <v>283</v>
      </c>
      <c r="M53" s="665">
        <v>54005</v>
      </c>
      <c r="N53" s="665">
        <v>54</v>
      </c>
      <c r="O53" s="665" t="s">
        <v>115</v>
      </c>
      <c r="P53" s="665" t="s">
        <v>901</v>
      </c>
      <c r="Q53" s="662" t="s">
        <v>904</v>
      </c>
      <c r="R53" s="665" t="s">
        <v>1019</v>
      </c>
      <c r="S53" s="664"/>
      <c r="T53" s="664"/>
      <c r="U53" s="665"/>
      <c r="V53" s="665"/>
      <c r="W53" s="665"/>
      <c r="X53" s="665"/>
      <c r="Y53" s="665"/>
      <c r="Z53" s="665"/>
      <c r="AA53" s="665"/>
      <c r="AB53" s="665"/>
      <c r="AC53" s="665"/>
      <c r="AD53" s="665" t="s">
        <v>906</v>
      </c>
      <c r="AE53" s="665"/>
      <c r="AF53" s="665"/>
      <c r="AG53" s="665"/>
      <c r="AH53" s="665"/>
      <c r="AI53" s="665"/>
      <c r="AJ53" s="665"/>
      <c r="AK53" s="665"/>
      <c r="AL53" s="665"/>
      <c r="AM53" s="665"/>
      <c r="AN53" s="665"/>
      <c r="AO53" s="665"/>
      <c r="AP53" s="665"/>
      <c r="AQ53" s="665"/>
      <c r="AR53" s="665"/>
      <c r="AS53" s="665"/>
      <c r="AT53" s="665"/>
      <c r="AU53" s="665"/>
      <c r="AV53" s="665"/>
      <c r="AW53" s="665"/>
      <c r="AX53" s="665"/>
      <c r="AY53" s="665"/>
      <c r="AZ53" s="665"/>
      <c r="BA53" s="276"/>
      <c r="BB53" s="277"/>
      <c r="BC53" s="278"/>
      <c r="BD53" s="276"/>
      <c r="BE53" s="276"/>
      <c r="BF53" s="696"/>
      <c r="BG53" s="276"/>
      <c r="BH53" s="276">
        <f t="shared" si="2"/>
        <v>0</v>
      </c>
      <c r="BI53" s="280"/>
      <c r="BJ53" s="281"/>
      <c r="BK53" s="282"/>
      <c r="BL53" s="282"/>
      <c r="BM53" s="282"/>
      <c r="BN53" s="282"/>
      <c r="BO53" s="282"/>
      <c r="BP53" s="282"/>
      <c r="BQ53" s="282"/>
      <c r="BR53" s="282"/>
      <c r="BS53" s="282"/>
      <c r="BT53" s="276"/>
      <c r="BU53" s="283"/>
      <c r="BV53" s="276"/>
      <c r="BW53" s="284"/>
      <c r="BX53" s="316"/>
      <c r="BY53" s="317"/>
      <c r="BZ53" s="317"/>
      <c r="CA53" s="286"/>
      <c r="CB53" s="287"/>
      <c r="CC53" s="318"/>
      <c r="CD53" s="319"/>
      <c r="CE53" s="320"/>
      <c r="CF53" s="321"/>
      <c r="CG53" s="322"/>
      <c r="CH53" s="320"/>
      <c r="CI53" s="321"/>
      <c r="CJ53" s="449"/>
      <c r="CK53" s="320"/>
      <c r="CL53" s="321"/>
      <c r="CM53" s="324"/>
      <c r="CN53" s="320"/>
      <c r="CO53" s="321"/>
      <c r="CP53" s="295"/>
      <c r="CQ53" s="442"/>
      <c r="CR53" s="442"/>
      <c r="CS53" s="442"/>
      <c r="CT53" s="326"/>
      <c r="CU53" s="443"/>
      <c r="CV53" s="444"/>
      <c r="CW53" s="444"/>
      <c r="CX53" s="444"/>
      <c r="CY53" s="444"/>
      <c r="CZ53" s="444"/>
      <c r="DA53" s="697"/>
      <c r="DB53" s="446"/>
      <c r="DC53" s="444"/>
      <c r="DD53" s="444"/>
      <c r="DE53" s="444"/>
      <c r="DF53" s="444"/>
      <c r="DG53" s="444"/>
      <c r="DH53" s="445"/>
      <c r="DI53" s="328"/>
      <c r="DJ53" s="94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6"/>
      <c r="DY53" s="97"/>
      <c r="DZ53" s="95"/>
      <c r="EA53" s="95"/>
      <c r="EB53" s="95"/>
      <c r="EC53" s="95"/>
      <c r="ED53" s="96"/>
      <c r="EE53" s="95"/>
      <c r="EF53" s="95"/>
      <c r="EG53" s="95"/>
      <c r="EH53" s="95"/>
      <c r="EI53" s="95"/>
      <c r="EJ53" s="95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s="57" customFormat="1" ht="25.5">
      <c r="A54" s="642">
        <v>163551</v>
      </c>
      <c r="B54" s="635" t="s">
        <v>841</v>
      </c>
      <c r="C54" s="643">
        <v>334593</v>
      </c>
      <c r="D54" s="643"/>
      <c r="E54" s="638" t="s">
        <v>69</v>
      </c>
      <c r="F54" s="648" t="s">
        <v>318</v>
      </c>
      <c r="G54" s="638" t="s">
        <v>1020</v>
      </c>
      <c r="H54" s="638" t="s">
        <v>361</v>
      </c>
      <c r="I54" s="640">
        <v>2</v>
      </c>
      <c r="J54" s="640" t="s">
        <v>320</v>
      </c>
      <c r="K54" s="640"/>
      <c r="L54" s="638" t="s">
        <v>283</v>
      </c>
      <c r="M54" s="641">
        <v>54500</v>
      </c>
      <c r="N54" s="641">
        <v>54</v>
      </c>
      <c r="O54" s="641" t="s">
        <v>92</v>
      </c>
      <c r="P54" s="641" t="s">
        <v>901</v>
      </c>
      <c r="Q54" s="638" t="s">
        <v>904</v>
      </c>
      <c r="R54" s="641" t="s">
        <v>1021</v>
      </c>
      <c r="S54" s="640"/>
      <c r="T54" s="640"/>
      <c r="U54" s="641"/>
      <c r="V54" s="641"/>
      <c r="W54" s="641"/>
      <c r="X54" s="641"/>
      <c r="Y54" s="641"/>
      <c r="Z54" s="641"/>
      <c r="AA54" s="641"/>
      <c r="AB54" s="641"/>
      <c r="AC54" s="641"/>
      <c r="AD54" s="641" t="s">
        <v>906</v>
      </c>
      <c r="AE54" s="641"/>
      <c r="AF54" s="641"/>
      <c r="AG54" s="641"/>
      <c r="AH54" s="641"/>
      <c r="AI54" s="641"/>
      <c r="AJ54" s="641"/>
      <c r="AK54" s="641"/>
      <c r="AL54" s="641"/>
      <c r="AM54" s="641"/>
      <c r="AN54" s="641"/>
      <c r="AO54" s="641"/>
      <c r="AP54" s="641"/>
      <c r="AQ54" s="641"/>
      <c r="AR54" s="641"/>
      <c r="AS54" s="641"/>
      <c r="AT54" s="641"/>
      <c r="AU54" s="641"/>
      <c r="AV54" s="641">
        <f>7628+116386+706</f>
        <v>124720</v>
      </c>
      <c r="AW54" s="641">
        <v>23900</v>
      </c>
      <c r="AX54" s="641"/>
      <c r="AY54" s="641"/>
      <c r="AZ54" s="641">
        <f t="shared" si="1"/>
        <v>956</v>
      </c>
      <c r="BA54" s="68"/>
      <c r="BB54" s="103"/>
      <c r="BC54" s="104"/>
      <c r="BD54" s="68"/>
      <c r="BE54" s="68"/>
      <c r="BF54" s="67"/>
      <c r="BG54" s="68"/>
      <c r="BH54" s="68">
        <f t="shared" si="2"/>
        <v>0</v>
      </c>
      <c r="BI54" s="69"/>
      <c r="BJ54" s="105"/>
      <c r="BK54" s="71"/>
      <c r="BL54" s="71"/>
      <c r="BM54" s="71"/>
      <c r="BN54" s="71"/>
      <c r="BO54" s="71"/>
      <c r="BP54" s="71"/>
      <c r="BQ54" s="71"/>
      <c r="BR54" s="71"/>
      <c r="BS54" s="71"/>
      <c r="BT54" s="68"/>
      <c r="BU54" s="72"/>
      <c r="BV54" s="68"/>
      <c r="BW54" s="73"/>
      <c r="BX54" s="74"/>
      <c r="BY54" s="74"/>
      <c r="BZ54" s="74"/>
      <c r="CA54" s="76"/>
      <c r="CB54" s="77"/>
      <c r="CC54" s="106"/>
      <c r="CD54" s="79"/>
      <c r="CE54" s="80"/>
      <c r="CF54" s="81"/>
      <c r="CG54" s="82"/>
      <c r="CH54" s="80"/>
      <c r="CI54" s="81"/>
      <c r="CJ54" s="107"/>
      <c r="CK54" s="80"/>
      <c r="CL54" s="81"/>
      <c r="CM54" s="108"/>
      <c r="CN54" s="80"/>
      <c r="CO54" s="81"/>
      <c r="CP54" s="127"/>
      <c r="CQ54" s="86"/>
      <c r="CR54" s="86"/>
      <c r="CS54" s="86"/>
      <c r="CT54" s="87"/>
      <c r="CU54" s="134"/>
      <c r="CV54" s="89"/>
      <c r="CW54" s="89"/>
      <c r="CX54" s="89"/>
      <c r="CY54" s="89"/>
      <c r="CZ54" s="89"/>
      <c r="DA54" s="90"/>
      <c r="DB54" s="91"/>
      <c r="DC54" s="89"/>
      <c r="DD54" s="89"/>
      <c r="DE54" s="89"/>
      <c r="DF54" s="89"/>
      <c r="DG54" s="89"/>
      <c r="DH54" s="90"/>
      <c r="DI54" s="93"/>
      <c r="DJ54" s="94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6"/>
      <c r="DY54" s="97"/>
      <c r="DZ54" s="95"/>
      <c r="EA54" s="95"/>
      <c r="EB54" s="95"/>
      <c r="EC54" s="95"/>
      <c r="ED54" s="96"/>
      <c r="EE54" s="95"/>
      <c r="EF54" s="95"/>
      <c r="EG54" s="95"/>
      <c r="EH54" s="95"/>
      <c r="EI54" s="95"/>
      <c r="EJ54" s="95"/>
    </row>
    <row r="55" spans="1:256" s="57" customFormat="1" ht="63.75">
      <c r="A55" s="642">
        <v>109388</v>
      </c>
      <c r="B55" s="635" t="s">
        <v>841</v>
      </c>
      <c r="C55" s="643">
        <v>327965</v>
      </c>
      <c r="D55" s="643"/>
      <c r="E55" s="638" t="s">
        <v>69</v>
      </c>
      <c r="F55" s="644" t="s">
        <v>440</v>
      </c>
      <c r="G55" s="645" t="s">
        <v>1022</v>
      </c>
      <c r="H55" s="638" t="s">
        <v>361</v>
      </c>
      <c r="I55" s="640">
        <v>9</v>
      </c>
      <c r="J55" s="640" t="s">
        <v>442</v>
      </c>
      <c r="K55" s="640"/>
      <c r="L55" s="638" t="s">
        <v>283</v>
      </c>
      <c r="M55" s="641">
        <v>54500</v>
      </c>
      <c r="N55" s="641">
        <v>54</v>
      </c>
      <c r="O55" s="641" t="s">
        <v>115</v>
      </c>
      <c r="P55" s="641" t="s">
        <v>901</v>
      </c>
      <c r="Q55" s="638"/>
      <c r="R55" s="641" t="s">
        <v>1023</v>
      </c>
      <c r="S55" s="645"/>
      <c r="T55" s="645"/>
      <c r="U55" s="675"/>
      <c r="V55" s="646"/>
      <c r="W55" s="646"/>
      <c r="X55" s="646"/>
      <c r="Y55" s="641"/>
      <c r="Z55" s="641"/>
      <c r="AA55" s="641"/>
      <c r="AB55" s="646"/>
      <c r="AC55" s="641"/>
      <c r="AD55" s="641" t="s">
        <v>906</v>
      </c>
      <c r="AE55" s="646"/>
      <c r="AF55" s="646"/>
      <c r="AG55" s="646"/>
      <c r="AH55" s="646"/>
      <c r="AI55" s="646"/>
      <c r="AJ55" s="646"/>
      <c r="AK55" s="646"/>
      <c r="AL55" s="646"/>
      <c r="AM55" s="646"/>
      <c r="AN55" s="646"/>
      <c r="AO55" s="646"/>
      <c r="AP55" s="641"/>
      <c r="AQ55" s="641"/>
      <c r="AR55" s="646"/>
      <c r="AS55" s="646"/>
      <c r="AT55" s="646"/>
      <c r="AU55" s="646"/>
      <c r="AV55" s="646">
        <f>967+599+4543+1252+2090+5147+20084+181+2540+2880+62234+107823</f>
        <v>210340</v>
      </c>
      <c r="AW55" s="646">
        <f>106520-12360-2520-7740-2260-2130-240-1500-20000</f>
        <v>57770</v>
      </c>
      <c r="AX55" s="646"/>
      <c r="AY55" s="646"/>
      <c r="AZ55" s="646">
        <f t="shared" si="1"/>
        <v>2310.8000000000002</v>
      </c>
      <c r="BA55" s="166"/>
      <c r="BB55" s="167"/>
      <c r="BC55" s="168"/>
      <c r="BD55" s="166"/>
      <c r="BE55" s="166"/>
      <c r="BF55" s="169"/>
      <c r="BG55" s="166"/>
      <c r="BH55" s="68"/>
      <c r="BI55" s="69"/>
      <c r="BJ55" s="105"/>
      <c r="BK55" s="71"/>
      <c r="BL55" s="71"/>
      <c r="BM55" s="71"/>
      <c r="BN55" s="71"/>
      <c r="BO55" s="71"/>
      <c r="BP55" s="71"/>
      <c r="BQ55" s="71"/>
      <c r="BR55" s="71"/>
      <c r="BS55" s="68"/>
      <c r="BT55" s="68"/>
      <c r="BU55" s="72"/>
      <c r="BV55" s="68"/>
      <c r="BW55" s="73"/>
      <c r="BX55" s="176"/>
      <c r="BY55" s="177"/>
      <c r="BZ55" s="178"/>
      <c r="CA55" s="76"/>
      <c r="CB55" s="77"/>
      <c r="CC55" s="192"/>
      <c r="CD55" s="215"/>
      <c r="CE55" s="215"/>
      <c r="CF55" s="215"/>
      <c r="CG55" s="215"/>
      <c r="CH55" s="215"/>
      <c r="CI55" s="215"/>
      <c r="CJ55" s="246"/>
      <c r="CK55" s="244"/>
      <c r="CL55" s="244"/>
      <c r="CM55" s="245"/>
      <c r="CN55" s="244"/>
      <c r="CO55" s="244"/>
      <c r="CP55" s="109"/>
      <c r="CQ55" s="247"/>
      <c r="CR55" s="247"/>
      <c r="CS55" s="247"/>
      <c r="CT55" s="248"/>
      <c r="CU55" s="239"/>
      <c r="CV55" s="399"/>
      <c r="CW55" s="225"/>
      <c r="CX55" s="225"/>
      <c r="CY55" s="225"/>
      <c r="CZ55" s="225"/>
      <c r="DA55" s="240"/>
      <c r="DB55" s="241"/>
      <c r="DC55" s="225"/>
      <c r="DD55" s="225"/>
      <c r="DE55" s="225"/>
      <c r="DF55" s="225"/>
      <c r="DG55" s="225"/>
      <c r="DH55" s="240"/>
      <c r="DI55" s="125"/>
      <c r="DJ55" s="94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6"/>
      <c r="DY55" s="97"/>
      <c r="DZ55" s="95"/>
      <c r="EA55" s="95"/>
      <c r="EB55" s="95"/>
      <c r="EC55" s="95"/>
      <c r="ED55" s="96"/>
      <c r="EE55" s="95"/>
      <c r="EF55" s="95"/>
      <c r="EG55" s="95"/>
      <c r="EH55" s="95"/>
      <c r="EI55" s="95"/>
      <c r="EJ55" s="95"/>
    </row>
    <row r="56" spans="1:256" s="129" customFormat="1" ht="38.25">
      <c r="A56" s="658">
        <v>109388</v>
      </c>
      <c r="B56" s="659" t="s">
        <v>841</v>
      </c>
      <c r="C56" s="660">
        <v>218904</v>
      </c>
      <c r="D56" s="661" t="s">
        <v>1024</v>
      </c>
      <c r="E56" s="662" t="s">
        <v>69</v>
      </c>
      <c r="F56" s="695" t="s">
        <v>440</v>
      </c>
      <c r="G56" s="662" t="s">
        <v>1025</v>
      </c>
      <c r="H56" s="662" t="s">
        <v>361</v>
      </c>
      <c r="I56" s="664">
        <v>11</v>
      </c>
      <c r="J56" s="664" t="s">
        <v>470</v>
      </c>
      <c r="K56" s="664"/>
      <c r="L56" s="662" t="s">
        <v>283</v>
      </c>
      <c r="M56" s="665">
        <v>54500</v>
      </c>
      <c r="N56" s="665">
        <v>54</v>
      </c>
      <c r="O56" s="665" t="s">
        <v>92</v>
      </c>
      <c r="P56" s="665" t="s">
        <v>901</v>
      </c>
      <c r="Q56" s="662" t="s">
        <v>904</v>
      </c>
      <c r="R56" s="665"/>
      <c r="S56" s="664"/>
      <c r="T56" s="664"/>
      <c r="U56" s="665"/>
      <c r="V56" s="665"/>
      <c r="W56" s="665"/>
      <c r="X56" s="665"/>
      <c r="Y56" s="665"/>
      <c r="Z56" s="665"/>
      <c r="AA56" s="665"/>
      <c r="AB56" s="665"/>
      <c r="AC56" s="665"/>
      <c r="AD56" s="665" t="s">
        <v>906</v>
      </c>
      <c r="AE56" s="665"/>
      <c r="AF56" s="665"/>
      <c r="AG56" s="665"/>
      <c r="AH56" s="665"/>
      <c r="AI56" s="665"/>
      <c r="AJ56" s="665"/>
      <c r="AK56" s="665"/>
      <c r="AL56" s="665"/>
      <c r="AM56" s="665"/>
      <c r="AN56" s="665"/>
      <c r="AO56" s="665"/>
      <c r="AP56" s="665"/>
      <c r="AQ56" s="665"/>
      <c r="AR56" s="665"/>
      <c r="AS56" s="665"/>
      <c r="AT56" s="665"/>
      <c r="AU56" s="665"/>
      <c r="AV56" s="665"/>
      <c r="AW56" s="665"/>
      <c r="AX56" s="665"/>
      <c r="AY56" s="665"/>
      <c r="AZ56" s="665"/>
      <c r="BA56" s="276"/>
      <c r="BB56" s="277"/>
      <c r="BC56" s="278"/>
      <c r="BD56" s="276"/>
      <c r="BE56" s="276"/>
      <c r="BF56" s="698"/>
      <c r="BG56" s="276"/>
      <c r="BH56" s="276"/>
      <c r="BI56" s="280"/>
      <c r="BJ56" s="281"/>
      <c r="BK56" s="282"/>
      <c r="BL56" s="282"/>
      <c r="BM56" s="282"/>
      <c r="BN56" s="282"/>
      <c r="BO56" s="282"/>
      <c r="BP56" s="282"/>
      <c r="BQ56" s="282"/>
      <c r="BR56" s="282"/>
      <c r="BS56" s="282"/>
      <c r="BT56" s="276"/>
      <c r="BU56" s="283"/>
      <c r="BV56" s="276"/>
      <c r="BW56" s="284"/>
      <c r="BX56" s="316"/>
      <c r="BY56" s="317"/>
      <c r="BZ56" s="317"/>
      <c r="CA56" s="286"/>
      <c r="CB56" s="287"/>
      <c r="CC56" s="318"/>
      <c r="CD56" s="319"/>
      <c r="CE56" s="320"/>
      <c r="CF56" s="321"/>
      <c r="CG56" s="322"/>
      <c r="CH56" s="320"/>
      <c r="CI56" s="321"/>
      <c r="CJ56" s="699"/>
      <c r="CK56" s="320"/>
      <c r="CL56" s="321"/>
      <c r="CM56" s="324"/>
      <c r="CN56" s="320"/>
      <c r="CO56" s="321"/>
      <c r="CP56" s="295"/>
      <c r="CQ56" s="442"/>
      <c r="CR56" s="442"/>
      <c r="CS56" s="442"/>
      <c r="CT56" s="326"/>
      <c r="CU56" s="443"/>
      <c r="CV56" s="444"/>
      <c r="CW56" s="444"/>
      <c r="CX56" s="444"/>
      <c r="CY56" s="444"/>
      <c r="CZ56" s="444"/>
      <c r="DA56" s="445"/>
      <c r="DB56" s="446"/>
      <c r="DC56" s="444"/>
      <c r="DD56" s="444"/>
      <c r="DE56" s="444"/>
      <c r="DF56" s="444"/>
      <c r="DG56" s="444"/>
      <c r="DH56" s="445"/>
      <c r="DI56" s="328"/>
      <c r="DJ56" s="94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6"/>
      <c r="DY56" s="97"/>
      <c r="DZ56" s="95"/>
      <c r="EA56" s="95"/>
      <c r="EB56" s="95"/>
      <c r="EC56" s="95"/>
      <c r="ED56" s="96"/>
      <c r="EE56" s="95"/>
      <c r="EF56" s="95"/>
      <c r="EG56" s="95"/>
      <c r="EH56" s="95"/>
      <c r="EI56" s="95"/>
      <c r="EJ56" s="95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s="57" customFormat="1" ht="51">
      <c r="A57" s="642">
        <v>102517</v>
      </c>
      <c r="B57" s="635" t="s">
        <v>841</v>
      </c>
      <c r="C57" s="643">
        <v>336301</v>
      </c>
      <c r="D57" s="643"/>
      <c r="E57" s="638" t="s">
        <v>86</v>
      </c>
      <c r="F57" s="648" t="s">
        <v>473</v>
      </c>
      <c r="G57" s="638" t="s">
        <v>1026</v>
      </c>
      <c r="H57" s="638" t="s">
        <v>361</v>
      </c>
      <c r="I57" s="640">
        <v>15</v>
      </c>
      <c r="J57" s="640" t="s">
        <v>475</v>
      </c>
      <c r="K57" s="640"/>
      <c r="L57" s="638" t="s">
        <v>283</v>
      </c>
      <c r="M57" s="641">
        <v>54500</v>
      </c>
      <c r="N57" s="641">
        <v>54</v>
      </c>
      <c r="O57" s="641" t="s">
        <v>92</v>
      </c>
      <c r="P57" s="641" t="s">
        <v>901</v>
      </c>
      <c r="Q57" s="638" t="s">
        <v>995</v>
      </c>
      <c r="R57" s="641" t="s">
        <v>1027</v>
      </c>
      <c r="S57" s="640"/>
      <c r="T57" s="640"/>
      <c r="U57" s="641"/>
      <c r="V57" s="641"/>
      <c r="W57" s="641"/>
      <c r="X57" s="641"/>
      <c r="Y57" s="641"/>
      <c r="Z57" s="641"/>
      <c r="AA57" s="641"/>
      <c r="AB57" s="641"/>
      <c r="AC57" s="641"/>
      <c r="AD57" s="641" t="s">
        <v>906</v>
      </c>
      <c r="AE57" s="641"/>
      <c r="AF57" s="641"/>
      <c r="AG57" s="641"/>
      <c r="AH57" s="641"/>
      <c r="AI57" s="641"/>
      <c r="AJ57" s="641"/>
      <c r="AK57" s="641"/>
      <c r="AL57" s="641"/>
      <c r="AM57" s="641"/>
      <c r="AN57" s="641"/>
      <c r="AO57" s="641"/>
      <c r="AP57" s="641"/>
      <c r="AQ57" s="641"/>
      <c r="AR57" s="641"/>
      <c r="AS57" s="641"/>
      <c r="AT57" s="641"/>
      <c r="AU57" s="641"/>
      <c r="AV57" s="641">
        <v>4683</v>
      </c>
      <c r="AW57" s="641">
        <v>1500</v>
      </c>
      <c r="AX57" s="641"/>
      <c r="AY57" s="641"/>
      <c r="AZ57" s="641">
        <f t="shared" si="1"/>
        <v>60</v>
      </c>
      <c r="BA57" s="68"/>
      <c r="BB57" s="103"/>
      <c r="BC57" s="104"/>
      <c r="BD57" s="68"/>
      <c r="BE57" s="68"/>
      <c r="BF57" s="67"/>
      <c r="BG57" s="68"/>
      <c r="BH57" s="68">
        <f t="shared" si="2"/>
        <v>0</v>
      </c>
      <c r="BI57" s="69"/>
      <c r="BJ57" s="105"/>
      <c r="BK57" s="71"/>
      <c r="BL57" s="71"/>
      <c r="BM57" s="71"/>
      <c r="BN57" s="71"/>
      <c r="BO57" s="71"/>
      <c r="BP57" s="71"/>
      <c r="BQ57" s="71"/>
      <c r="BR57" s="71"/>
      <c r="BS57" s="71"/>
      <c r="BT57" s="68"/>
      <c r="BU57" s="72"/>
      <c r="BV57" s="68"/>
      <c r="BW57" s="73"/>
      <c r="BX57" s="74"/>
      <c r="BY57" s="74"/>
      <c r="BZ57" s="74"/>
      <c r="CA57" s="76"/>
      <c r="CB57" s="77"/>
      <c r="CC57" s="106"/>
      <c r="CD57" s="79"/>
      <c r="CE57" s="80"/>
      <c r="CF57" s="81"/>
      <c r="CG57" s="82"/>
      <c r="CH57" s="80"/>
      <c r="CI57" s="81"/>
      <c r="CJ57" s="107"/>
      <c r="CK57" s="80"/>
      <c r="CL57" s="81"/>
      <c r="CM57" s="108"/>
      <c r="CN57" s="80"/>
      <c r="CO57" s="81"/>
      <c r="CP57" s="127"/>
      <c r="CQ57" s="86"/>
      <c r="CR57" s="86"/>
      <c r="CS57" s="86"/>
      <c r="CT57" s="87"/>
      <c r="CU57" s="134"/>
      <c r="CV57" s="89"/>
      <c r="CW57" s="89"/>
      <c r="CX57" s="89"/>
      <c r="CY57" s="89"/>
      <c r="CZ57" s="89"/>
      <c r="DA57" s="90"/>
      <c r="DB57" s="91"/>
      <c r="DC57" s="89"/>
      <c r="DD57" s="89"/>
      <c r="DE57" s="89"/>
      <c r="DF57" s="89"/>
      <c r="DG57" s="89"/>
      <c r="DH57" s="90"/>
      <c r="DI57" s="93"/>
      <c r="DJ57" s="94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6"/>
      <c r="DY57" s="97"/>
      <c r="DZ57" s="95"/>
      <c r="EA57" s="95"/>
      <c r="EB57" s="95"/>
      <c r="EC57" s="95"/>
      <c r="ED57" s="96"/>
      <c r="EE57" s="95"/>
      <c r="EF57" s="95"/>
      <c r="EG57" s="95"/>
      <c r="EH57" s="95"/>
      <c r="EI57" s="95"/>
      <c r="EJ57" s="95"/>
    </row>
    <row r="58" spans="1:256" s="57" customFormat="1" ht="25.5">
      <c r="A58" s="642">
        <v>169579</v>
      </c>
      <c r="B58" s="635" t="s">
        <v>841</v>
      </c>
      <c r="C58" s="643">
        <v>336520</v>
      </c>
      <c r="D58" s="643"/>
      <c r="E58" s="638" t="s">
        <v>69</v>
      </c>
      <c r="F58" s="644" t="s">
        <v>477</v>
      </c>
      <c r="G58" s="640" t="s">
        <v>1028</v>
      </c>
      <c r="H58" s="638" t="s">
        <v>361</v>
      </c>
      <c r="I58" s="640">
        <v>2</v>
      </c>
      <c r="J58" s="640" t="s">
        <v>479</v>
      </c>
      <c r="K58" s="640"/>
      <c r="L58" s="638" t="s">
        <v>283</v>
      </c>
      <c r="M58" s="641">
        <v>54500</v>
      </c>
      <c r="N58" s="641">
        <v>54</v>
      </c>
      <c r="O58" s="641" t="s">
        <v>115</v>
      </c>
      <c r="P58" s="641" t="s">
        <v>901</v>
      </c>
      <c r="Q58" s="638" t="s">
        <v>904</v>
      </c>
      <c r="R58" s="641" t="s">
        <v>1029</v>
      </c>
      <c r="S58" s="640"/>
      <c r="T58" s="640"/>
      <c r="U58" s="641">
        <f>AP58</f>
        <v>0</v>
      </c>
      <c r="V58" s="641"/>
      <c r="W58" s="641"/>
      <c r="X58" s="641"/>
      <c r="Y58" s="641"/>
      <c r="Z58" s="641"/>
      <c r="AA58" s="641"/>
      <c r="AB58" s="641"/>
      <c r="AC58" s="641"/>
      <c r="AD58" s="641" t="s">
        <v>906</v>
      </c>
      <c r="AE58" s="641"/>
      <c r="AF58" s="641"/>
      <c r="AG58" s="641"/>
      <c r="AH58" s="641"/>
      <c r="AI58" s="641"/>
      <c r="AJ58" s="641"/>
      <c r="AK58" s="641"/>
      <c r="AL58" s="641"/>
      <c r="AM58" s="641"/>
      <c r="AN58" s="641"/>
      <c r="AO58" s="641"/>
      <c r="AP58" s="641"/>
      <c r="AQ58" s="641"/>
      <c r="AR58" s="641"/>
      <c r="AS58" s="641"/>
      <c r="AT58" s="641"/>
      <c r="AU58" s="641"/>
      <c r="AV58" s="641">
        <f>2700+7696+34+30441</f>
        <v>40871</v>
      </c>
      <c r="AW58" s="641">
        <v>12700</v>
      </c>
      <c r="AX58" s="641"/>
      <c r="AY58" s="641"/>
      <c r="AZ58" s="641">
        <f t="shared" si="1"/>
        <v>508</v>
      </c>
      <c r="BA58" s="68"/>
      <c r="BB58" s="103"/>
      <c r="BC58" s="104"/>
      <c r="BD58" s="68"/>
      <c r="BE58" s="68"/>
      <c r="BF58" s="67"/>
      <c r="BG58" s="68"/>
      <c r="BH58" s="68">
        <f t="shared" si="2"/>
        <v>0</v>
      </c>
      <c r="BI58" s="69"/>
      <c r="BJ58" s="105"/>
      <c r="BK58" s="71"/>
      <c r="BL58" s="71"/>
      <c r="BM58" s="71"/>
      <c r="BN58" s="71"/>
      <c r="BO58" s="71"/>
      <c r="BP58" s="71"/>
      <c r="BQ58" s="71"/>
      <c r="BR58" s="71"/>
      <c r="BS58" s="71"/>
      <c r="BT58" s="68"/>
      <c r="BU58" s="145"/>
      <c r="BV58" s="228"/>
      <c r="BW58" s="181"/>
      <c r="BX58" s="114"/>
      <c r="BY58" s="115"/>
      <c r="BZ58" s="115"/>
      <c r="CA58" s="76"/>
      <c r="CB58" s="77"/>
      <c r="CC58" s="116"/>
      <c r="CD58" s="117"/>
      <c r="CE58" s="118"/>
      <c r="CF58" s="119"/>
      <c r="CG58" s="120"/>
      <c r="CH58" s="118"/>
      <c r="CI58" s="119"/>
      <c r="CJ58" s="229"/>
      <c r="CK58" s="118"/>
      <c r="CL58" s="119"/>
      <c r="CM58" s="122"/>
      <c r="CN58" s="118"/>
      <c r="CO58" s="119"/>
      <c r="CP58" s="109"/>
      <c r="CQ58" s="230"/>
      <c r="CR58" s="230"/>
      <c r="CS58" s="230"/>
      <c r="CT58" s="231"/>
      <c r="CU58" s="239"/>
      <c r="CV58" s="225"/>
      <c r="CW58" s="225"/>
      <c r="CX58" s="225"/>
      <c r="CY58" s="225"/>
      <c r="CZ58" s="225"/>
      <c r="DA58" s="240"/>
      <c r="DB58" s="241"/>
      <c r="DC58" s="225"/>
      <c r="DD58" s="225"/>
      <c r="DE58" s="225"/>
      <c r="DF58" s="225"/>
      <c r="DG58" s="225"/>
      <c r="DH58" s="240"/>
      <c r="DI58" s="125"/>
      <c r="DJ58" s="94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6"/>
      <c r="DY58" s="97"/>
      <c r="DZ58" s="95"/>
      <c r="EA58" s="95"/>
      <c r="EB58" s="95"/>
      <c r="EC58" s="95"/>
      <c r="ED58" s="96"/>
      <c r="EE58" s="95"/>
      <c r="EF58" s="95"/>
      <c r="EG58" s="95"/>
      <c r="EH58" s="95"/>
      <c r="EI58" s="95"/>
      <c r="EJ58" s="95"/>
    </row>
    <row r="59" spans="1:256" s="57" customFormat="1" ht="51">
      <c r="A59" s="642">
        <v>167713</v>
      </c>
      <c r="B59" s="635" t="s">
        <v>841</v>
      </c>
      <c r="C59" s="643">
        <v>334223</v>
      </c>
      <c r="D59" s="681"/>
      <c r="E59" s="638" t="s">
        <v>86</v>
      </c>
      <c r="F59" s="648" t="s">
        <v>518</v>
      </c>
      <c r="G59" s="640" t="s">
        <v>1030</v>
      </c>
      <c r="H59" s="638" t="s">
        <v>361</v>
      </c>
      <c r="I59" s="640"/>
      <c r="J59" s="640"/>
      <c r="K59" s="640"/>
      <c r="L59" s="638" t="s">
        <v>283</v>
      </c>
      <c r="M59" s="641">
        <v>54500</v>
      </c>
      <c r="N59" s="641">
        <v>54</v>
      </c>
      <c r="O59" s="641" t="s">
        <v>115</v>
      </c>
      <c r="P59" s="641" t="s">
        <v>901</v>
      </c>
      <c r="Q59" s="638" t="s">
        <v>904</v>
      </c>
      <c r="R59" s="641" t="s">
        <v>1031</v>
      </c>
      <c r="S59" s="640"/>
      <c r="T59" s="640"/>
      <c r="U59" s="641"/>
      <c r="V59" s="641"/>
      <c r="W59" s="641"/>
      <c r="X59" s="641"/>
      <c r="Y59" s="641"/>
      <c r="Z59" s="641"/>
      <c r="AA59" s="641"/>
      <c r="AB59" s="641"/>
      <c r="AC59" s="641"/>
      <c r="AD59" s="641" t="s">
        <v>906</v>
      </c>
      <c r="AE59" s="641"/>
      <c r="AF59" s="641"/>
      <c r="AG59" s="641"/>
      <c r="AH59" s="641"/>
      <c r="AI59" s="641"/>
      <c r="AJ59" s="641"/>
      <c r="AK59" s="641"/>
      <c r="AL59" s="641"/>
      <c r="AM59" s="641"/>
      <c r="AN59" s="641"/>
      <c r="AO59" s="641"/>
      <c r="AP59" s="641"/>
      <c r="AQ59" s="641"/>
      <c r="AR59" s="641"/>
      <c r="AS59" s="641"/>
      <c r="AT59" s="641"/>
      <c r="AU59" s="641"/>
      <c r="AV59" s="641">
        <f>70602+1628+46723+5008+23476+16949+714+10780</f>
        <v>175880</v>
      </c>
      <c r="AW59" s="641">
        <v>0</v>
      </c>
      <c r="AX59" s="641"/>
      <c r="AY59" s="641"/>
      <c r="AZ59" s="641">
        <v>0</v>
      </c>
      <c r="BA59" s="68"/>
      <c r="BB59" s="103"/>
      <c r="BC59" s="104"/>
      <c r="BD59" s="68"/>
      <c r="BE59" s="68"/>
      <c r="BF59" s="67"/>
      <c r="BG59" s="68"/>
      <c r="BH59" s="68">
        <f t="shared" si="2"/>
        <v>0</v>
      </c>
      <c r="BI59" s="69"/>
      <c r="BJ59" s="105"/>
      <c r="BK59" s="71"/>
      <c r="BL59" s="71"/>
      <c r="BM59" s="71"/>
      <c r="BN59" s="71"/>
      <c r="BO59" s="71"/>
      <c r="BP59" s="71"/>
      <c r="BQ59" s="71"/>
      <c r="BR59" s="71"/>
      <c r="BS59" s="71"/>
      <c r="BT59" s="68"/>
      <c r="BU59" s="145"/>
      <c r="BV59" s="68"/>
      <c r="BW59" s="73"/>
      <c r="BX59" s="114"/>
      <c r="BY59" s="114"/>
      <c r="BZ59" s="179"/>
      <c r="CA59" s="76"/>
      <c r="CB59" s="77"/>
      <c r="CC59" s="116"/>
      <c r="CD59" s="117"/>
      <c r="CE59" s="118"/>
      <c r="CF59" s="119"/>
      <c r="CG59" s="120"/>
      <c r="CH59" s="118"/>
      <c r="CI59" s="119"/>
      <c r="CJ59" s="229"/>
      <c r="CK59" s="118"/>
      <c r="CL59" s="119"/>
      <c r="CM59" s="122"/>
      <c r="CN59" s="118"/>
      <c r="CO59" s="119"/>
      <c r="CP59" s="109"/>
      <c r="CQ59" s="123"/>
      <c r="CR59" s="123"/>
      <c r="CS59" s="123"/>
      <c r="CT59" s="124"/>
      <c r="CU59" s="239"/>
      <c r="CV59" s="225"/>
      <c r="CW59" s="225"/>
      <c r="CX59" s="225"/>
      <c r="CY59" s="225"/>
      <c r="CZ59" s="225"/>
      <c r="DA59" s="240"/>
      <c r="DB59" s="241"/>
      <c r="DC59" s="225"/>
      <c r="DD59" s="225"/>
      <c r="DE59" s="225"/>
      <c r="DF59" s="225"/>
      <c r="DG59" s="225"/>
      <c r="DH59" s="240"/>
      <c r="DI59" s="125"/>
      <c r="DJ59" s="94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6"/>
      <c r="DY59" s="97"/>
      <c r="DZ59" s="95"/>
      <c r="EA59" s="95"/>
      <c r="EB59" s="95"/>
      <c r="EC59" s="95"/>
      <c r="ED59" s="96"/>
      <c r="EE59" s="95"/>
      <c r="EF59" s="95"/>
      <c r="EG59" s="95"/>
      <c r="EH59" s="95"/>
      <c r="EI59" s="95"/>
      <c r="EJ59" s="95"/>
    </row>
    <row r="60" spans="1:256" s="57" customFormat="1" ht="25.5">
      <c r="A60" s="642">
        <v>169575</v>
      </c>
      <c r="B60" s="635" t="s">
        <v>841</v>
      </c>
      <c r="C60" s="643">
        <v>336407</v>
      </c>
      <c r="D60" s="643"/>
      <c r="E60" s="638" t="s">
        <v>69</v>
      </c>
      <c r="F60" s="648" t="s">
        <v>494</v>
      </c>
      <c r="G60" s="638" t="s">
        <v>1032</v>
      </c>
      <c r="H60" s="638" t="s">
        <v>361</v>
      </c>
      <c r="I60" s="640"/>
      <c r="J60" s="640" t="s">
        <v>496</v>
      </c>
      <c r="K60" s="640"/>
      <c r="L60" s="638" t="s">
        <v>283</v>
      </c>
      <c r="M60" s="641">
        <v>54500</v>
      </c>
      <c r="N60" s="641">
        <v>54</v>
      </c>
      <c r="O60" s="641" t="s">
        <v>92</v>
      </c>
      <c r="P60" s="641" t="s">
        <v>901</v>
      </c>
      <c r="Q60" s="638" t="s">
        <v>904</v>
      </c>
      <c r="R60" s="641" t="s">
        <v>1033</v>
      </c>
      <c r="S60" s="640"/>
      <c r="T60" s="640"/>
      <c r="U60" s="675"/>
      <c r="V60" s="646"/>
      <c r="W60" s="646"/>
      <c r="X60" s="646"/>
      <c r="Y60" s="641"/>
      <c r="Z60" s="641"/>
      <c r="AA60" s="641"/>
      <c r="AB60" s="646"/>
      <c r="AC60" s="641"/>
      <c r="AD60" s="641" t="s">
        <v>906</v>
      </c>
      <c r="AE60" s="641"/>
      <c r="AF60" s="641"/>
      <c r="AG60" s="641"/>
      <c r="AH60" s="641"/>
      <c r="AI60" s="641"/>
      <c r="AJ60" s="641"/>
      <c r="AK60" s="641"/>
      <c r="AL60" s="641"/>
      <c r="AM60" s="641"/>
      <c r="AN60" s="641"/>
      <c r="AO60" s="641"/>
      <c r="AP60" s="641"/>
      <c r="AQ60" s="641"/>
      <c r="AR60" s="641"/>
      <c r="AS60" s="641"/>
      <c r="AT60" s="641"/>
      <c r="AU60" s="641"/>
      <c r="AV60" s="641">
        <f>10+13780+12365</f>
        <v>26155</v>
      </c>
      <c r="AW60" s="641">
        <f>3900+3700</f>
        <v>7600</v>
      </c>
      <c r="AX60" s="641"/>
      <c r="AY60" s="641"/>
      <c r="AZ60" s="641">
        <f t="shared" si="1"/>
        <v>304</v>
      </c>
      <c r="BA60" s="68"/>
      <c r="BB60" s="103"/>
      <c r="BC60" s="104"/>
      <c r="BD60" s="68"/>
      <c r="BE60" s="68"/>
      <c r="BF60" s="169"/>
      <c r="BG60" s="166"/>
      <c r="BH60" s="68">
        <f t="shared" si="2"/>
        <v>0</v>
      </c>
      <c r="BI60" s="69"/>
      <c r="BJ60" s="105"/>
      <c r="BK60" s="71"/>
      <c r="BL60" s="71"/>
      <c r="BM60" s="71"/>
      <c r="BN60" s="71"/>
      <c r="BO60" s="71"/>
      <c r="BP60" s="71"/>
      <c r="BQ60" s="71"/>
      <c r="BR60" s="71"/>
      <c r="BS60" s="68"/>
      <c r="BT60" s="68"/>
      <c r="BU60" s="72"/>
      <c r="BV60" s="68"/>
      <c r="BW60" s="73"/>
      <c r="BX60" s="176"/>
      <c r="BY60" s="177"/>
      <c r="BZ60" s="178"/>
      <c r="CA60" s="76"/>
      <c r="CB60" s="77"/>
      <c r="CC60" s="192"/>
      <c r="CD60" s="215"/>
      <c r="CE60" s="215"/>
      <c r="CF60" s="215"/>
      <c r="CG60" s="215"/>
      <c r="CH60" s="215"/>
      <c r="CI60" s="215"/>
      <c r="CJ60" s="246"/>
      <c r="CK60" s="244"/>
      <c r="CL60" s="244"/>
      <c r="CM60" s="245"/>
      <c r="CN60" s="244"/>
      <c r="CO60" s="81"/>
      <c r="CP60" s="127"/>
      <c r="CQ60" s="86"/>
      <c r="CR60" s="86"/>
      <c r="CS60" s="86"/>
      <c r="CT60" s="87"/>
      <c r="CU60" s="134"/>
      <c r="CV60" s="89"/>
      <c r="CW60" s="89"/>
      <c r="CX60" s="89"/>
      <c r="CY60" s="89"/>
      <c r="CZ60" s="89"/>
      <c r="DA60" s="90"/>
      <c r="DB60" s="91"/>
      <c r="DC60" s="89"/>
      <c r="DD60" s="89"/>
      <c r="DE60" s="89"/>
      <c r="DF60" s="89"/>
      <c r="DG60" s="89"/>
      <c r="DH60" s="90"/>
      <c r="DI60" s="93"/>
      <c r="DJ60" s="94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6"/>
      <c r="DY60" s="97"/>
      <c r="DZ60" s="95"/>
      <c r="EA60" s="95"/>
      <c r="EB60" s="95"/>
      <c r="EC60" s="95"/>
      <c r="ED60" s="96"/>
      <c r="EE60" s="95"/>
      <c r="EF60" s="95"/>
      <c r="EG60" s="95"/>
      <c r="EH60" s="95"/>
      <c r="EI60" s="95"/>
      <c r="EJ60" s="95"/>
    </row>
    <row r="61" spans="1:256" s="129" customFormat="1" ht="25.5">
      <c r="A61" s="658">
        <v>167725</v>
      </c>
      <c r="B61" s="659" t="s">
        <v>841</v>
      </c>
      <c r="C61" s="660">
        <v>336526</v>
      </c>
      <c r="D61" s="661" t="s">
        <v>1034</v>
      </c>
      <c r="E61" s="662" t="s">
        <v>69</v>
      </c>
      <c r="F61" s="695" t="s">
        <v>511</v>
      </c>
      <c r="G61" s="700" t="s">
        <v>1035</v>
      </c>
      <c r="H61" s="662" t="s">
        <v>361</v>
      </c>
      <c r="I61" s="664">
        <v>6</v>
      </c>
      <c r="J61" s="664" t="s">
        <v>513</v>
      </c>
      <c r="K61" s="664"/>
      <c r="L61" s="662" t="s">
        <v>283</v>
      </c>
      <c r="M61" s="665">
        <v>54500</v>
      </c>
      <c r="N61" s="665">
        <v>54</v>
      </c>
      <c r="O61" s="665" t="s">
        <v>115</v>
      </c>
      <c r="P61" s="665" t="s">
        <v>901</v>
      </c>
      <c r="Q61" s="662" t="s">
        <v>904</v>
      </c>
      <c r="R61" s="665"/>
      <c r="S61" s="664"/>
      <c r="T61" s="664"/>
      <c r="U61" s="665"/>
      <c r="V61" s="665"/>
      <c r="W61" s="665"/>
      <c r="X61" s="665"/>
      <c r="Y61" s="665"/>
      <c r="Z61" s="665"/>
      <c r="AA61" s="665"/>
      <c r="AB61" s="665"/>
      <c r="AC61" s="665"/>
      <c r="AD61" s="665" t="s">
        <v>906</v>
      </c>
      <c r="AE61" s="665"/>
      <c r="AF61" s="665"/>
      <c r="AG61" s="665"/>
      <c r="AH61" s="665"/>
      <c r="AI61" s="665"/>
      <c r="AJ61" s="665"/>
      <c r="AK61" s="665"/>
      <c r="AL61" s="665"/>
      <c r="AM61" s="665"/>
      <c r="AN61" s="665"/>
      <c r="AO61" s="665"/>
      <c r="AP61" s="665"/>
      <c r="AQ61" s="665"/>
      <c r="AR61" s="665"/>
      <c r="AS61" s="665"/>
      <c r="AT61" s="665"/>
      <c r="AU61" s="665"/>
      <c r="AV61" s="665"/>
      <c r="AW61" s="665"/>
      <c r="AX61" s="665"/>
      <c r="AY61" s="665"/>
      <c r="AZ61" s="665"/>
      <c r="BA61" s="276"/>
      <c r="BB61" s="277"/>
      <c r="BC61" s="278"/>
      <c r="BD61" s="276"/>
      <c r="BE61" s="276"/>
      <c r="BF61" s="698"/>
      <c r="BG61" s="276"/>
      <c r="BH61" s="276">
        <f t="shared" si="2"/>
        <v>0</v>
      </c>
      <c r="BI61" s="280"/>
      <c r="BJ61" s="281"/>
      <c r="BK61" s="282"/>
      <c r="BL61" s="282"/>
      <c r="BM61" s="282"/>
      <c r="BN61" s="282"/>
      <c r="BO61" s="282"/>
      <c r="BP61" s="282"/>
      <c r="BQ61" s="282"/>
      <c r="BR61" s="282"/>
      <c r="BS61" s="282"/>
      <c r="BT61" s="276"/>
      <c r="BU61" s="283"/>
      <c r="BV61" s="276"/>
      <c r="BW61" s="284"/>
      <c r="BX61" s="316"/>
      <c r="BY61" s="317"/>
      <c r="BZ61" s="317"/>
      <c r="CA61" s="286"/>
      <c r="CB61" s="287"/>
      <c r="CC61" s="318"/>
      <c r="CD61" s="319"/>
      <c r="CE61" s="320"/>
      <c r="CF61" s="321"/>
      <c r="CG61" s="322"/>
      <c r="CH61" s="320"/>
      <c r="CI61" s="321"/>
      <c r="CJ61" s="699"/>
      <c r="CK61" s="320"/>
      <c r="CL61" s="321"/>
      <c r="CM61" s="324"/>
      <c r="CN61" s="320"/>
      <c r="CO61" s="321"/>
      <c r="CP61" s="295"/>
      <c r="CQ61" s="442"/>
      <c r="CR61" s="442"/>
      <c r="CS61" s="442"/>
      <c r="CT61" s="326"/>
      <c r="CU61" s="443"/>
      <c r="CV61" s="444"/>
      <c r="CW61" s="444"/>
      <c r="CX61" s="444"/>
      <c r="CY61" s="444"/>
      <c r="CZ61" s="444"/>
      <c r="DA61" s="445"/>
      <c r="DB61" s="446"/>
      <c r="DC61" s="444"/>
      <c r="DD61" s="444"/>
      <c r="DE61" s="444"/>
      <c r="DF61" s="444"/>
      <c r="DG61" s="444"/>
      <c r="DH61" s="445"/>
      <c r="DI61" s="328"/>
      <c r="DJ61" s="94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6"/>
      <c r="DY61" s="97"/>
      <c r="DZ61" s="95"/>
      <c r="EA61" s="95"/>
      <c r="EB61" s="95"/>
      <c r="EC61" s="95"/>
      <c r="ED61" s="96"/>
      <c r="EE61" s="95"/>
      <c r="EF61" s="95"/>
      <c r="EG61" s="95"/>
      <c r="EH61" s="95"/>
      <c r="EI61" s="95"/>
      <c r="EJ61" s="95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57" customFormat="1" ht="51">
      <c r="A62" s="642">
        <v>169748</v>
      </c>
      <c r="B62" s="635" t="s">
        <v>841</v>
      </c>
      <c r="C62" s="636">
        <v>371782</v>
      </c>
      <c r="D62" s="636"/>
      <c r="E62" s="638" t="s">
        <v>69</v>
      </c>
      <c r="F62" s="644" t="s">
        <v>280</v>
      </c>
      <c r="G62" s="640" t="s">
        <v>1012</v>
      </c>
      <c r="H62" s="638" t="s">
        <v>361</v>
      </c>
      <c r="I62" s="640"/>
      <c r="J62" s="640"/>
      <c r="K62" s="640"/>
      <c r="L62" s="638" t="s">
        <v>521</v>
      </c>
      <c r="M62" s="641">
        <v>54600</v>
      </c>
      <c r="N62" s="641">
        <v>54</v>
      </c>
      <c r="O62" s="641" t="s">
        <v>115</v>
      </c>
      <c r="P62" s="641" t="s">
        <v>901</v>
      </c>
      <c r="Q62" s="638" t="s">
        <v>904</v>
      </c>
      <c r="R62" s="641" t="s">
        <v>1036</v>
      </c>
      <c r="S62" s="640"/>
      <c r="T62" s="640"/>
      <c r="U62" s="641"/>
      <c r="V62" s="641"/>
      <c r="W62" s="641"/>
      <c r="X62" s="641"/>
      <c r="Y62" s="641"/>
      <c r="Z62" s="641"/>
      <c r="AA62" s="641"/>
      <c r="AB62" s="641"/>
      <c r="AC62" s="641"/>
      <c r="AD62" s="641" t="s">
        <v>906</v>
      </c>
      <c r="AE62" s="641"/>
      <c r="AF62" s="641"/>
      <c r="AG62" s="641"/>
      <c r="AH62" s="641"/>
      <c r="AI62" s="641"/>
      <c r="AJ62" s="641"/>
      <c r="AK62" s="641"/>
      <c r="AL62" s="641"/>
      <c r="AM62" s="641"/>
      <c r="AN62" s="641"/>
      <c r="AO62" s="641"/>
      <c r="AP62" s="641"/>
      <c r="AQ62" s="641"/>
      <c r="AR62" s="641"/>
      <c r="AS62" s="641"/>
      <c r="AT62" s="641"/>
      <c r="AU62" s="641"/>
      <c r="AV62" s="641">
        <f>35+1860+435+35102+2406+21+137+3171+6968+55404</f>
        <v>105539</v>
      </c>
      <c r="AW62" s="641">
        <f>3300+7150+1300+8700+2100+1500+6200</f>
        <v>30250</v>
      </c>
      <c r="AX62" s="641"/>
      <c r="AY62" s="641"/>
      <c r="AZ62" s="641">
        <f t="shared" si="1"/>
        <v>1210</v>
      </c>
      <c r="BA62" s="68"/>
      <c r="BB62" s="103"/>
      <c r="BC62" s="104"/>
      <c r="BD62" s="68"/>
      <c r="BE62" s="68"/>
      <c r="BF62" s="67"/>
      <c r="BG62" s="68"/>
      <c r="BH62" s="68"/>
      <c r="BI62" s="69"/>
      <c r="BJ62" s="105"/>
      <c r="BK62" s="71"/>
      <c r="BL62" s="71"/>
      <c r="BM62" s="71"/>
      <c r="BN62" s="71"/>
      <c r="BO62" s="71"/>
      <c r="BP62" s="71"/>
      <c r="BQ62" s="71"/>
      <c r="BR62" s="71"/>
      <c r="BS62" s="71"/>
      <c r="BT62" s="68"/>
      <c r="BU62" s="72"/>
      <c r="BV62" s="68"/>
      <c r="BW62" s="73"/>
      <c r="BX62" s="74"/>
      <c r="BY62" s="75"/>
      <c r="BZ62" s="75"/>
      <c r="CA62" s="76"/>
      <c r="CB62" s="77"/>
      <c r="CC62" s="106"/>
      <c r="CD62" s="79"/>
      <c r="CE62" s="80"/>
      <c r="CF62" s="81"/>
      <c r="CG62" s="82"/>
      <c r="CH62" s="80"/>
      <c r="CI62" s="81"/>
      <c r="CJ62" s="83"/>
      <c r="CK62" s="80"/>
      <c r="CL62" s="81"/>
      <c r="CM62" s="108"/>
      <c r="CN62" s="80"/>
      <c r="CO62" s="81"/>
      <c r="CP62" s="109"/>
      <c r="CQ62" s="86"/>
      <c r="CR62" s="86"/>
      <c r="CS62" s="86"/>
      <c r="CT62" s="87"/>
      <c r="CU62" s="88"/>
      <c r="CV62" s="89"/>
      <c r="CW62" s="89"/>
      <c r="CX62" s="89"/>
      <c r="CY62" s="89"/>
      <c r="CZ62" s="89"/>
      <c r="DA62" s="90"/>
      <c r="DB62" s="91"/>
      <c r="DC62" s="89"/>
      <c r="DD62" s="92"/>
      <c r="DE62" s="89"/>
      <c r="DF62" s="92"/>
      <c r="DG62" s="89"/>
      <c r="DH62" s="90"/>
      <c r="DI62" s="93"/>
      <c r="DJ62" s="94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6"/>
      <c r="DY62" s="97"/>
      <c r="DZ62" s="95"/>
      <c r="EA62" s="95"/>
      <c r="EB62" s="95"/>
      <c r="EC62" s="95"/>
      <c r="ED62" s="96"/>
      <c r="EE62" s="95"/>
      <c r="EF62" s="95"/>
      <c r="EG62" s="95"/>
      <c r="EH62" s="95"/>
      <c r="EI62" s="95"/>
      <c r="EJ62" s="95"/>
    </row>
    <row r="63" spans="1:256" s="57" customFormat="1" ht="25.5">
      <c r="A63" s="642">
        <v>163587</v>
      </c>
      <c r="B63" s="635" t="s">
        <v>841</v>
      </c>
      <c r="C63" s="636">
        <v>371623</v>
      </c>
      <c r="D63" s="636"/>
      <c r="E63" s="638" t="s">
        <v>69</v>
      </c>
      <c r="F63" s="648" t="s">
        <v>518</v>
      </c>
      <c r="G63" s="640" t="s">
        <v>1037</v>
      </c>
      <c r="H63" s="638" t="s">
        <v>361</v>
      </c>
      <c r="I63" s="640">
        <v>100</v>
      </c>
      <c r="J63" s="645" t="s">
        <v>520</v>
      </c>
      <c r="K63" s="640"/>
      <c r="L63" s="638" t="s">
        <v>521</v>
      </c>
      <c r="M63" s="641">
        <v>54600</v>
      </c>
      <c r="N63" s="641">
        <v>54</v>
      </c>
      <c r="O63" s="641" t="s">
        <v>115</v>
      </c>
      <c r="P63" s="641" t="s">
        <v>901</v>
      </c>
      <c r="Q63" s="638" t="s">
        <v>904</v>
      </c>
      <c r="R63" s="641" t="s">
        <v>1038</v>
      </c>
      <c r="S63" s="640"/>
      <c r="T63" s="640"/>
      <c r="U63" s="641"/>
      <c r="V63" s="641"/>
      <c r="W63" s="641"/>
      <c r="X63" s="641"/>
      <c r="Y63" s="641"/>
      <c r="Z63" s="641"/>
      <c r="AA63" s="641"/>
      <c r="AB63" s="641"/>
      <c r="AC63" s="641"/>
      <c r="AD63" s="641" t="s">
        <v>906</v>
      </c>
      <c r="AE63" s="641"/>
      <c r="AF63" s="641"/>
      <c r="AG63" s="641"/>
      <c r="AH63" s="641"/>
      <c r="AI63" s="641"/>
      <c r="AJ63" s="641"/>
      <c r="AK63" s="641"/>
      <c r="AL63" s="641"/>
      <c r="AM63" s="641"/>
      <c r="AN63" s="641"/>
      <c r="AO63" s="641"/>
      <c r="AP63" s="641"/>
      <c r="AQ63" s="641"/>
      <c r="AR63" s="641"/>
      <c r="AS63" s="641"/>
      <c r="AT63" s="641"/>
      <c r="AU63" s="641"/>
      <c r="AV63" s="641">
        <v>6285</v>
      </c>
      <c r="AW63" s="641">
        <v>2375</v>
      </c>
      <c r="AX63" s="641"/>
      <c r="AY63" s="641"/>
      <c r="AZ63" s="641">
        <f t="shared" si="1"/>
        <v>95</v>
      </c>
      <c r="BA63" s="268"/>
      <c r="BB63" s="103"/>
      <c r="BC63" s="104"/>
      <c r="BD63" s="68"/>
      <c r="BE63" s="68"/>
      <c r="BF63" s="67"/>
      <c r="BG63" s="68"/>
      <c r="BH63" s="68">
        <f t="shared" si="2"/>
        <v>0</v>
      </c>
      <c r="BI63" s="69"/>
      <c r="BJ63" s="105"/>
      <c r="BK63" s="71"/>
      <c r="BL63" s="71"/>
      <c r="BM63" s="71"/>
      <c r="BN63" s="71"/>
      <c r="BO63" s="71"/>
      <c r="BP63" s="71"/>
      <c r="BQ63" s="71"/>
      <c r="BR63" s="71"/>
      <c r="BS63" s="71"/>
      <c r="BT63" s="68"/>
      <c r="BU63" s="72"/>
      <c r="BV63" s="68"/>
      <c r="BW63" s="73"/>
      <c r="BX63" s="74"/>
      <c r="BY63" s="74"/>
      <c r="BZ63" s="74"/>
      <c r="CA63" s="76"/>
      <c r="CB63" s="77"/>
      <c r="CC63" s="106"/>
      <c r="CD63" s="79"/>
      <c r="CE63" s="80"/>
      <c r="CF63" s="81"/>
      <c r="CG63" s="82"/>
      <c r="CH63" s="80"/>
      <c r="CI63" s="81"/>
      <c r="CJ63" s="83"/>
      <c r="CK63" s="80"/>
      <c r="CL63" s="81"/>
      <c r="CM63" s="108"/>
      <c r="CN63" s="80"/>
      <c r="CO63" s="81"/>
      <c r="CP63" s="127"/>
      <c r="CQ63" s="86"/>
      <c r="CR63" s="86"/>
      <c r="CS63" s="86"/>
      <c r="CT63" s="87"/>
      <c r="CU63" s="134"/>
      <c r="CV63" s="89"/>
      <c r="CW63" s="89"/>
      <c r="CX63" s="89"/>
      <c r="CY63" s="89"/>
      <c r="CZ63" s="89"/>
      <c r="DA63" s="90"/>
      <c r="DB63" s="91"/>
      <c r="DC63" s="89"/>
      <c r="DD63" s="89"/>
      <c r="DE63" s="89"/>
      <c r="DF63" s="89"/>
      <c r="DG63" s="89"/>
      <c r="DH63" s="90"/>
      <c r="DI63" s="93"/>
      <c r="DJ63" s="94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6"/>
      <c r="DY63" s="97"/>
      <c r="DZ63" s="95"/>
      <c r="EA63" s="95"/>
      <c r="EB63" s="95"/>
      <c r="EC63" s="95"/>
      <c r="ED63" s="96"/>
      <c r="EE63" s="95"/>
      <c r="EF63" s="95"/>
      <c r="EG63" s="95"/>
      <c r="EH63" s="95"/>
      <c r="EI63" s="95"/>
      <c r="EJ63" s="95"/>
    </row>
    <row r="64" spans="1:256" s="57" customFormat="1" ht="38.25">
      <c r="A64" s="642">
        <v>163585</v>
      </c>
      <c r="B64" s="701" t="s">
        <v>841</v>
      </c>
      <c r="C64" s="643">
        <v>330047</v>
      </c>
      <c r="D64" s="643"/>
      <c r="E64" s="638" t="s">
        <v>69</v>
      </c>
      <c r="F64" s="648" t="s">
        <v>518</v>
      </c>
      <c r="G64" s="640" t="s">
        <v>1039</v>
      </c>
      <c r="H64" s="638" t="s">
        <v>361</v>
      </c>
      <c r="I64" s="645"/>
      <c r="J64" s="645" t="s">
        <v>529</v>
      </c>
      <c r="K64" s="645"/>
      <c r="L64" s="638" t="s">
        <v>521</v>
      </c>
      <c r="M64" s="641">
        <v>54600</v>
      </c>
      <c r="N64" s="641">
        <v>54</v>
      </c>
      <c r="O64" s="641" t="s">
        <v>115</v>
      </c>
      <c r="P64" s="641" t="s">
        <v>901</v>
      </c>
      <c r="Q64" s="638" t="s">
        <v>904</v>
      </c>
      <c r="R64" s="641" t="s">
        <v>1040</v>
      </c>
      <c r="S64" s="640"/>
      <c r="T64" s="640"/>
      <c r="U64" s="641"/>
      <c r="V64" s="641"/>
      <c r="W64" s="641"/>
      <c r="X64" s="641"/>
      <c r="Y64" s="641"/>
      <c r="Z64" s="641"/>
      <c r="AA64" s="641"/>
      <c r="AB64" s="641"/>
      <c r="AC64" s="641"/>
      <c r="AD64" s="641" t="s">
        <v>906</v>
      </c>
      <c r="AE64" s="641"/>
      <c r="AF64" s="641"/>
      <c r="AG64" s="641"/>
      <c r="AH64" s="641"/>
      <c r="AI64" s="641"/>
      <c r="AJ64" s="641"/>
      <c r="AK64" s="641"/>
      <c r="AL64" s="641"/>
      <c r="AM64" s="641"/>
      <c r="AN64" s="641"/>
      <c r="AO64" s="641"/>
      <c r="AP64" s="641"/>
      <c r="AQ64" s="641"/>
      <c r="AR64" s="641"/>
      <c r="AS64" s="641"/>
      <c r="AT64" s="641"/>
      <c r="AU64" s="641"/>
      <c r="AV64" s="641">
        <f>8572+730+8620+289+33785+20282</f>
        <v>72278</v>
      </c>
      <c r="AW64" s="641">
        <f>6900+3590+6800+1380+1290</f>
        <v>19960</v>
      </c>
      <c r="AX64" s="641"/>
      <c r="AY64" s="641"/>
      <c r="AZ64" s="641">
        <f t="shared" si="1"/>
        <v>798.4</v>
      </c>
      <c r="BA64" s="268"/>
      <c r="BB64" s="103"/>
      <c r="BC64" s="104"/>
      <c r="BD64" s="68"/>
      <c r="BE64" s="68"/>
      <c r="BF64" s="67"/>
      <c r="BG64" s="68"/>
      <c r="BH64" s="68"/>
      <c r="BI64" s="69"/>
      <c r="BJ64" s="105"/>
      <c r="BK64" s="71"/>
      <c r="BL64" s="71"/>
      <c r="BM64" s="71"/>
      <c r="BN64" s="71"/>
      <c r="BO64" s="71"/>
      <c r="BP64" s="71"/>
      <c r="BQ64" s="71"/>
      <c r="BR64" s="71"/>
      <c r="BS64" s="71"/>
      <c r="BT64" s="68"/>
      <c r="BU64" s="72"/>
      <c r="BV64" s="68"/>
      <c r="BW64" s="73"/>
      <c r="BX64" s="114"/>
      <c r="BY64" s="114"/>
      <c r="BZ64" s="179"/>
      <c r="CA64" s="76"/>
      <c r="CB64" s="77"/>
      <c r="CC64" s="116"/>
      <c r="CD64" s="117"/>
      <c r="CE64" s="118"/>
      <c r="CF64" s="119"/>
      <c r="CG64" s="120"/>
      <c r="CH64" s="118"/>
      <c r="CI64" s="119"/>
      <c r="CJ64" s="238"/>
      <c r="CK64" s="118"/>
      <c r="CL64" s="119"/>
      <c r="CM64" s="122"/>
      <c r="CN64" s="118"/>
      <c r="CO64" s="119"/>
      <c r="CP64" s="109"/>
      <c r="CQ64" s="123"/>
      <c r="CR64" s="123"/>
      <c r="CS64" s="123"/>
      <c r="CT64" s="124"/>
      <c r="CU64" s="239"/>
      <c r="CV64" s="225"/>
      <c r="CW64" s="225"/>
      <c r="CX64" s="225"/>
      <c r="CY64" s="225"/>
      <c r="CZ64" s="225"/>
      <c r="DA64" s="240"/>
      <c r="DB64" s="241"/>
      <c r="DC64" s="225"/>
      <c r="DD64" s="225"/>
      <c r="DE64" s="225"/>
      <c r="DF64" s="225"/>
      <c r="DG64" s="225"/>
      <c r="DH64" s="240"/>
      <c r="DI64" s="125"/>
      <c r="DJ64" s="94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6"/>
      <c r="DY64" s="97"/>
      <c r="DZ64" s="95"/>
      <c r="EA64" s="95"/>
      <c r="EB64" s="95"/>
      <c r="EC64" s="95"/>
      <c r="ED64" s="96"/>
      <c r="EE64" s="95"/>
      <c r="EF64" s="95"/>
      <c r="EG64" s="95"/>
      <c r="EH64" s="95"/>
      <c r="EI64" s="95"/>
      <c r="EJ64" s="95"/>
    </row>
    <row r="65" spans="1:256" s="57" customFormat="1" ht="51">
      <c r="A65" s="642">
        <v>167713</v>
      </c>
      <c r="B65" s="701" t="s">
        <v>841</v>
      </c>
      <c r="C65" s="643">
        <v>371544</v>
      </c>
      <c r="D65" s="643"/>
      <c r="E65" s="638" t="s">
        <v>86</v>
      </c>
      <c r="F65" s="648" t="s">
        <v>518</v>
      </c>
      <c r="G65" s="640" t="s">
        <v>1041</v>
      </c>
      <c r="H65" s="638" t="s">
        <v>361</v>
      </c>
      <c r="I65" s="640">
        <v>100</v>
      </c>
      <c r="J65" s="640" t="s">
        <v>520</v>
      </c>
      <c r="K65" s="640"/>
      <c r="L65" s="638" t="s">
        <v>521</v>
      </c>
      <c r="M65" s="641">
        <v>54600</v>
      </c>
      <c r="N65" s="641">
        <v>54</v>
      </c>
      <c r="O65" s="641" t="s">
        <v>115</v>
      </c>
      <c r="P65" s="641" t="s">
        <v>901</v>
      </c>
      <c r="Q65" s="638" t="s">
        <v>904</v>
      </c>
      <c r="R65" s="641" t="s">
        <v>1042</v>
      </c>
      <c r="S65" s="640"/>
      <c r="T65" s="640"/>
      <c r="U65" s="641"/>
      <c r="V65" s="641"/>
      <c r="W65" s="641"/>
      <c r="X65" s="641"/>
      <c r="Y65" s="641"/>
      <c r="Z65" s="641"/>
      <c r="AA65" s="641"/>
      <c r="AB65" s="641"/>
      <c r="AC65" s="641"/>
      <c r="AD65" s="641" t="s">
        <v>906</v>
      </c>
      <c r="AE65" s="641"/>
      <c r="AF65" s="641"/>
      <c r="AG65" s="641"/>
      <c r="AH65" s="641"/>
      <c r="AI65" s="641"/>
      <c r="AJ65" s="641"/>
      <c r="AK65" s="641"/>
      <c r="AL65" s="641"/>
      <c r="AM65" s="641"/>
      <c r="AN65" s="641"/>
      <c r="AO65" s="641"/>
      <c r="AP65" s="641"/>
      <c r="AQ65" s="641"/>
      <c r="AR65" s="641"/>
      <c r="AS65" s="641"/>
      <c r="AT65" s="641"/>
      <c r="AU65" s="641"/>
      <c r="AV65" s="641">
        <f>3040+22880+26150+4625+32098+184+1952+41</f>
        <v>90970</v>
      </c>
      <c r="AW65" s="641">
        <v>0</v>
      </c>
      <c r="AX65" s="641"/>
      <c r="AY65" s="641"/>
      <c r="AZ65" s="641">
        <v>0</v>
      </c>
      <c r="BA65" s="68"/>
      <c r="BB65" s="103"/>
      <c r="BC65" s="104"/>
      <c r="BD65" s="68"/>
      <c r="BE65" s="68"/>
      <c r="BF65" s="67"/>
      <c r="BG65" s="68"/>
      <c r="BH65" s="68">
        <f t="shared" si="2"/>
        <v>0</v>
      </c>
      <c r="BI65" s="69"/>
      <c r="BJ65" s="105"/>
      <c r="BK65" s="71"/>
      <c r="BL65" s="71"/>
      <c r="BM65" s="71"/>
      <c r="BN65" s="71"/>
      <c r="BO65" s="71"/>
      <c r="BP65" s="71"/>
      <c r="BQ65" s="71"/>
      <c r="BR65" s="71"/>
      <c r="BS65" s="71"/>
      <c r="BT65" s="68"/>
      <c r="BU65" s="145"/>
      <c r="BV65" s="68"/>
      <c r="BW65" s="73"/>
      <c r="BX65" s="114"/>
      <c r="BY65" s="114"/>
      <c r="BZ65" s="179"/>
      <c r="CA65" s="76"/>
      <c r="CB65" s="77"/>
      <c r="CC65" s="116"/>
      <c r="CD65" s="117"/>
      <c r="CE65" s="118"/>
      <c r="CF65" s="119"/>
      <c r="CG65" s="120"/>
      <c r="CH65" s="118"/>
      <c r="CI65" s="119"/>
      <c r="CJ65" s="256"/>
      <c r="CK65" s="118"/>
      <c r="CL65" s="119"/>
      <c r="CM65" s="122"/>
      <c r="CN65" s="118"/>
      <c r="CO65" s="119"/>
      <c r="CP65" s="109"/>
      <c r="CQ65" s="123"/>
      <c r="CR65" s="123"/>
      <c r="CS65" s="123"/>
      <c r="CT65" s="124"/>
      <c r="CU65" s="239"/>
      <c r="CV65" s="225"/>
      <c r="CW65" s="225"/>
      <c r="CX65" s="225"/>
      <c r="CY65" s="225"/>
      <c r="CZ65" s="225"/>
      <c r="DA65" s="240"/>
      <c r="DB65" s="241"/>
      <c r="DC65" s="225"/>
      <c r="DD65" s="225"/>
      <c r="DE65" s="225"/>
      <c r="DF65" s="225"/>
      <c r="DG65" s="225"/>
      <c r="DH65" s="240"/>
      <c r="DI65" s="125"/>
      <c r="DJ65" s="94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6"/>
      <c r="DY65" s="97"/>
      <c r="DZ65" s="95"/>
      <c r="EA65" s="95"/>
      <c r="EB65" s="95"/>
      <c r="EC65" s="95"/>
      <c r="ED65" s="96"/>
      <c r="EE65" s="95"/>
      <c r="EF65" s="95"/>
      <c r="EG65" s="95"/>
      <c r="EH65" s="95"/>
      <c r="EI65" s="95"/>
      <c r="EJ65" s="95"/>
    </row>
    <row r="66" spans="1:256" s="98" customFormat="1" ht="38.25">
      <c r="A66" s="642">
        <v>109679</v>
      </c>
      <c r="B66" s="701" t="s">
        <v>841</v>
      </c>
      <c r="C66" s="643">
        <v>336807</v>
      </c>
      <c r="D66" s="643"/>
      <c r="E66" s="638" t="s">
        <v>69</v>
      </c>
      <c r="F66" s="644" t="s">
        <v>580</v>
      </c>
      <c r="G66" s="645" t="s">
        <v>1043</v>
      </c>
      <c r="H66" s="638" t="s">
        <v>361</v>
      </c>
      <c r="I66" s="640">
        <v>30</v>
      </c>
      <c r="J66" s="640" t="s">
        <v>520</v>
      </c>
      <c r="K66" s="640"/>
      <c r="L66" s="638" t="s">
        <v>521</v>
      </c>
      <c r="M66" s="641">
        <v>54600</v>
      </c>
      <c r="N66" s="641">
        <v>54</v>
      </c>
      <c r="O66" s="641" t="s">
        <v>115</v>
      </c>
      <c r="P66" s="641" t="s">
        <v>901</v>
      </c>
      <c r="Q66" s="638" t="s">
        <v>904</v>
      </c>
      <c r="R66" s="641" t="s">
        <v>1044</v>
      </c>
      <c r="S66" s="645"/>
      <c r="T66" s="645"/>
      <c r="U66" s="675"/>
      <c r="V66" s="646"/>
      <c r="W66" s="646"/>
      <c r="X66" s="646"/>
      <c r="Y66" s="641"/>
      <c r="Z66" s="641"/>
      <c r="AA66" s="641"/>
      <c r="AB66" s="646"/>
      <c r="AC66" s="641"/>
      <c r="AD66" s="641" t="s">
        <v>906</v>
      </c>
      <c r="AE66" s="646"/>
      <c r="AF66" s="646"/>
      <c r="AG66" s="646"/>
      <c r="AH66" s="646"/>
      <c r="AI66" s="646"/>
      <c r="AJ66" s="646"/>
      <c r="AK66" s="646"/>
      <c r="AL66" s="646"/>
      <c r="AM66" s="646"/>
      <c r="AN66" s="646"/>
      <c r="AO66" s="646"/>
      <c r="AP66" s="641"/>
      <c r="AQ66" s="641"/>
      <c r="AR66" s="646"/>
      <c r="AS66" s="646"/>
      <c r="AT66" s="646"/>
      <c r="AU66" s="646"/>
      <c r="AV66" s="646">
        <f>5945+10983</f>
        <v>16928</v>
      </c>
      <c r="AW66" s="646">
        <v>4810</v>
      </c>
      <c r="AX66" s="646"/>
      <c r="AY66" s="646"/>
      <c r="AZ66" s="646">
        <f t="shared" si="1"/>
        <v>192.4</v>
      </c>
      <c r="BA66" s="166"/>
      <c r="BB66" s="167"/>
      <c r="BC66" s="168"/>
      <c r="BD66" s="166"/>
      <c r="BE66" s="166"/>
      <c r="BF66" s="169"/>
      <c r="BG66" s="166"/>
      <c r="BH66" s="68">
        <f t="shared" si="2"/>
        <v>0</v>
      </c>
      <c r="BI66" s="69"/>
      <c r="BJ66" s="105"/>
      <c r="BK66" s="71"/>
      <c r="BL66" s="71"/>
      <c r="BM66" s="71"/>
      <c r="BN66" s="71"/>
      <c r="BO66" s="71"/>
      <c r="BP66" s="71"/>
      <c r="BQ66" s="71"/>
      <c r="BR66" s="71"/>
      <c r="BS66" s="68"/>
      <c r="BT66" s="68"/>
      <c r="BU66" s="72"/>
      <c r="BV66" s="68"/>
      <c r="BW66" s="73"/>
      <c r="BX66" s="176"/>
      <c r="BY66" s="177"/>
      <c r="BZ66" s="178"/>
      <c r="CA66" s="76"/>
      <c r="CB66" s="77"/>
      <c r="CC66" s="192"/>
      <c r="CD66" s="215"/>
      <c r="CE66" s="215"/>
      <c r="CF66" s="215"/>
      <c r="CG66" s="215"/>
      <c r="CH66" s="215"/>
      <c r="CI66" s="215"/>
      <c r="CJ66" s="509"/>
      <c r="CK66" s="244"/>
      <c r="CL66" s="244"/>
      <c r="CM66" s="245"/>
      <c r="CN66" s="244"/>
      <c r="CO66" s="244"/>
      <c r="CP66" s="109"/>
      <c r="CQ66" s="247"/>
      <c r="CR66" s="247"/>
      <c r="CS66" s="247"/>
      <c r="CT66" s="248"/>
      <c r="CU66" s="239"/>
      <c r="CV66" s="399"/>
      <c r="CW66" s="225"/>
      <c r="CX66" s="225"/>
      <c r="CY66" s="225"/>
      <c r="CZ66" s="225"/>
      <c r="DA66" s="240"/>
      <c r="DB66" s="241"/>
      <c r="DC66" s="225"/>
      <c r="DD66" s="225"/>
      <c r="DE66" s="225"/>
      <c r="DF66" s="225"/>
      <c r="DG66" s="225"/>
      <c r="DH66" s="240"/>
      <c r="DI66" s="125"/>
      <c r="DJ66" s="94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6"/>
      <c r="DY66" s="97"/>
      <c r="DZ66" s="95"/>
      <c r="EA66" s="95"/>
      <c r="EB66" s="95"/>
      <c r="EC66" s="95"/>
      <c r="ED66" s="96"/>
      <c r="EE66" s="95"/>
      <c r="EF66" s="95"/>
      <c r="EG66" s="95"/>
      <c r="EH66" s="95"/>
      <c r="EI66" s="95"/>
      <c r="EJ66" s="95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</row>
    <row r="67" spans="1:256" s="98" customFormat="1" ht="38.25">
      <c r="A67" s="642">
        <v>163653</v>
      </c>
      <c r="B67" s="635" t="s">
        <v>841</v>
      </c>
      <c r="C67" s="643">
        <v>334254</v>
      </c>
      <c r="D67" s="643"/>
      <c r="E67" s="638" t="s">
        <v>69</v>
      </c>
      <c r="F67" s="644" t="s">
        <v>580</v>
      </c>
      <c r="G67" s="680" t="s">
        <v>1045</v>
      </c>
      <c r="H67" s="638" t="s">
        <v>361</v>
      </c>
      <c r="I67" s="640"/>
      <c r="J67" s="640" t="s">
        <v>520</v>
      </c>
      <c r="K67" s="640"/>
      <c r="L67" s="638" t="s">
        <v>521</v>
      </c>
      <c r="M67" s="641">
        <v>54600</v>
      </c>
      <c r="N67" s="641">
        <v>54</v>
      </c>
      <c r="O67" s="641" t="s">
        <v>115</v>
      </c>
      <c r="P67" s="641" t="s">
        <v>901</v>
      </c>
      <c r="Q67" s="638" t="s">
        <v>904</v>
      </c>
      <c r="R67" s="641" t="s">
        <v>1046</v>
      </c>
      <c r="S67" s="645"/>
      <c r="T67" s="645"/>
      <c r="U67" s="675"/>
      <c r="V67" s="646"/>
      <c r="W67" s="646"/>
      <c r="X67" s="646"/>
      <c r="Y67" s="641"/>
      <c r="Z67" s="641"/>
      <c r="AA67" s="641"/>
      <c r="AB67" s="646"/>
      <c r="AC67" s="641"/>
      <c r="AD67" s="641" t="s">
        <v>906</v>
      </c>
      <c r="AE67" s="646"/>
      <c r="AF67" s="646"/>
      <c r="AG67" s="646"/>
      <c r="AH67" s="646"/>
      <c r="AI67" s="646"/>
      <c r="AJ67" s="646"/>
      <c r="AK67" s="646"/>
      <c r="AL67" s="646"/>
      <c r="AM67" s="646"/>
      <c r="AN67" s="646"/>
      <c r="AO67" s="646"/>
      <c r="AP67" s="641"/>
      <c r="AQ67" s="641"/>
      <c r="AR67" s="646"/>
      <c r="AS67" s="646"/>
      <c r="AT67" s="646"/>
      <c r="AU67" s="646"/>
      <c r="AV67" s="646">
        <f>3118+1905+21975+13+229+45900+380</f>
        <v>73520</v>
      </c>
      <c r="AW67" s="646">
        <f>3630+2040</f>
        <v>5670</v>
      </c>
      <c r="AX67" s="646"/>
      <c r="AY67" s="646"/>
      <c r="AZ67" s="646">
        <f t="shared" si="1"/>
        <v>226.8</v>
      </c>
      <c r="BA67" s="166"/>
      <c r="BB67" s="167"/>
      <c r="BC67" s="168"/>
      <c r="BD67" s="166"/>
      <c r="BE67" s="166"/>
      <c r="BF67" s="169"/>
      <c r="BG67" s="166"/>
      <c r="BH67" s="68">
        <f t="shared" si="2"/>
        <v>0</v>
      </c>
      <c r="BI67" s="69"/>
      <c r="BJ67" s="105"/>
      <c r="BK67" s="71"/>
      <c r="BL67" s="71"/>
      <c r="BM67" s="71"/>
      <c r="BN67" s="71"/>
      <c r="BO67" s="71"/>
      <c r="BP67" s="71"/>
      <c r="BQ67" s="71"/>
      <c r="BR67" s="71"/>
      <c r="BS67" s="68"/>
      <c r="BT67" s="68"/>
      <c r="BU67" s="72"/>
      <c r="BV67" s="68"/>
      <c r="BW67" s="73"/>
      <c r="BX67" s="176"/>
      <c r="BY67" s="177"/>
      <c r="BZ67" s="178"/>
      <c r="CA67" s="76"/>
      <c r="CB67" s="77"/>
      <c r="CC67" s="192"/>
      <c r="CD67" s="215"/>
      <c r="CE67" s="215"/>
      <c r="CF67" s="215"/>
      <c r="CG67" s="215"/>
      <c r="CH67" s="215"/>
      <c r="CI67" s="215"/>
      <c r="CJ67" s="509"/>
      <c r="CK67" s="244"/>
      <c r="CL67" s="244"/>
      <c r="CM67" s="245"/>
      <c r="CN67" s="244"/>
      <c r="CO67" s="244"/>
      <c r="CP67" s="109"/>
      <c r="CQ67" s="247"/>
      <c r="CR67" s="247"/>
      <c r="CS67" s="247"/>
      <c r="CT67" s="248"/>
      <c r="CU67" s="239"/>
      <c r="CV67" s="399"/>
      <c r="CW67" s="225"/>
      <c r="CX67" s="225"/>
      <c r="CY67" s="225"/>
      <c r="CZ67" s="225"/>
      <c r="DA67" s="240"/>
      <c r="DB67" s="241"/>
      <c r="DC67" s="225"/>
      <c r="DD67" s="225"/>
      <c r="DE67" s="225"/>
      <c r="DF67" s="225"/>
      <c r="DG67" s="225"/>
      <c r="DH67" s="240"/>
      <c r="DI67" s="125"/>
      <c r="DJ67" s="94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6"/>
      <c r="DY67" s="97"/>
      <c r="DZ67" s="95"/>
      <c r="EA67" s="95"/>
      <c r="EB67" s="95"/>
      <c r="EC67" s="95"/>
      <c r="ED67" s="96"/>
      <c r="EE67" s="95"/>
      <c r="EF67" s="95"/>
      <c r="EG67" s="95"/>
      <c r="EH67" s="95"/>
      <c r="EI67" s="95"/>
      <c r="EJ67" s="95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  <c r="IQ67" s="57"/>
      <c r="IR67" s="57"/>
      <c r="IS67" s="57"/>
      <c r="IT67" s="57"/>
      <c r="IU67" s="57"/>
      <c r="IV67" s="57"/>
    </row>
    <row r="68" spans="1:256" s="98" customFormat="1" ht="25.5">
      <c r="A68" s="634">
        <v>136051</v>
      </c>
      <c r="B68" s="635" t="s">
        <v>841</v>
      </c>
      <c r="C68" s="636">
        <v>329754</v>
      </c>
      <c r="D68" s="636"/>
      <c r="E68" s="638" t="s">
        <v>69</v>
      </c>
      <c r="F68" s="639" t="s">
        <v>580</v>
      </c>
      <c r="G68" s="640" t="s">
        <v>1047</v>
      </c>
      <c r="H68" s="638" t="s">
        <v>361</v>
      </c>
      <c r="I68" s="640">
        <v>139</v>
      </c>
      <c r="J68" s="640" t="s">
        <v>596</v>
      </c>
      <c r="K68" s="640"/>
      <c r="L68" s="638" t="s">
        <v>521</v>
      </c>
      <c r="M68" s="641">
        <v>54600</v>
      </c>
      <c r="N68" s="641">
        <v>54</v>
      </c>
      <c r="O68" s="641" t="s">
        <v>115</v>
      </c>
      <c r="P68" s="641" t="s">
        <v>901</v>
      </c>
      <c r="Q68" s="638" t="s">
        <v>904</v>
      </c>
      <c r="R68" s="641" t="s">
        <v>1048</v>
      </c>
      <c r="S68" s="640"/>
      <c r="T68" s="640"/>
      <c r="U68" s="641"/>
      <c r="V68" s="641"/>
      <c r="W68" s="641"/>
      <c r="X68" s="641"/>
      <c r="Y68" s="641"/>
      <c r="Z68" s="641"/>
      <c r="AA68" s="641"/>
      <c r="AB68" s="641"/>
      <c r="AC68" s="641"/>
      <c r="AD68" s="641" t="s">
        <v>906</v>
      </c>
      <c r="AE68" s="641"/>
      <c r="AF68" s="641"/>
      <c r="AG68" s="641"/>
      <c r="AH68" s="641"/>
      <c r="AI68" s="641"/>
      <c r="AJ68" s="641"/>
      <c r="AK68" s="641"/>
      <c r="AL68" s="641"/>
      <c r="AM68" s="641"/>
      <c r="AN68" s="641"/>
      <c r="AO68" s="641"/>
      <c r="AP68" s="641"/>
      <c r="AQ68" s="641"/>
      <c r="AR68" s="641"/>
      <c r="AS68" s="641"/>
      <c r="AT68" s="641"/>
      <c r="AU68" s="641"/>
      <c r="AV68" s="641">
        <f>62+21639</f>
        <v>21701</v>
      </c>
      <c r="AW68" s="641">
        <v>5580</v>
      </c>
      <c r="AX68" s="641"/>
      <c r="AY68" s="641"/>
      <c r="AZ68" s="646">
        <f t="shared" si="1"/>
        <v>223.2</v>
      </c>
      <c r="BA68" s="68"/>
      <c r="BB68" s="103"/>
      <c r="BC68" s="104"/>
      <c r="BD68" s="68"/>
      <c r="BE68" s="68"/>
      <c r="BF68" s="67"/>
      <c r="BG68" s="68"/>
      <c r="BH68" s="68">
        <f t="shared" si="2"/>
        <v>0</v>
      </c>
      <c r="BI68" s="69"/>
      <c r="BJ68" s="105"/>
      <c r="BK68" s="71"/>
      <c r="BL68" s="71"/>
      <c r="BM68" s="71"/>
      <c r="BN68" s="71"/>
      <c r="BO68" s="71"/>
      <c r="BP68" s="71"/>
      <c r="BQ68" s="71"/>
      <c r="BR68" s="71"/>
      <c r="BS68" s="71"/>
      <c r="BT68" s="68"/>
      <c r="BU68" s="72"/>
      <c r="BV68" s="68"/>
      <c r="BW68" s="73"/>
      <c r="BX68" s="511"/>
      <c r="BY68" s="114"/>
      <c r="BZ68" s="179"/>
      <c r="CA68" s="76"/>
      <c r="CB68" s="77"/>
      <c r="CC68" s="116"/>
      <c r="CD68" s="117"/>
      <c r="CE68" s="118"/>
      <c r="CF68" s="119"/>
      <c r="CG68" s="120"/>
      <c r="CH68" s="118"/>
      <c r="CI68" s="119"/>
      <c r="CJ68" s="256"/>
      <c r="CK68" s="118"/>
      <c r="CL68" s="119"/>
      <c r="CM68" s="122"/>
      <c r="CN68" s="118"/>
      <c r="CO68" s="119"/>
      <c r="CP68" s="109"/>
      <c r="CQ68" s="123"/>
      <c r="CR68" s="123"/>
      <c r="CS68" s="123"/>
      <c r="CT68" s="124"/>
      <c r="CU68" s="239"/>
      <c r="CV68" s="225"/>
      <c r="CW68" s="225"/>
      <c r="CX68" s="225"/>
      <c r="CY68" s="225"/>
      <c r="CZ68" s="225"/>
      <c r="DA68" s="240"/>
      <c r="DB68" s="241"/>
      <c r="DC68" s="225"/>
      <c r="DD68" s="225"/>
      <c r="DE68" s="225"/>
      <c r="DF68" s="225"/>
      <c r="DG68" s="225"/>
      <c r="DH68" s="240"/>
      <c r="DI68" s="125"/>
      <c r="DJ68" s="94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6"/>
      <c r="DY68" s="97"/>
      <c r="DZ68" s="95"/>
      <c r="EA68" s="95"/>
      <c r="EB68" s="95"/>
      <c r="EC68" s="95"/>
      <c r="ED68" s="96"/>
      <c r="EE68" s="95"/>
      <c r="EF68" s="95"/>
      <c r="EG68" s="95"/>
      <c r="EH68" s="95"/>
      <c r="EI68" s="95"/>
      <c r="EJ68" s="95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  <c r="IQ68" s="57"/>
      <c r="IR68" s="57"/>
      <c r="IS68" s="57"/>
      <c r="IT68" s="57"/>
      <c r="IU68" s="57"/>
      <c r="IV68" s="57"/>
    </row>
    <row r="69" spans="1:256" s="98" customFormat="1" ht="51">
      <c r="A69" s="634">
        <v>169749</v>
      </c>
      <c r="B69" s="635" t="s">
        <v>841</v>
      </c>
      <c r="C69" s="636">
        <v>331520</v>
      </c>
      <c r="D69" s="702" t="s">
        <v>1049</v>
      </c>
      <c r="E69" s="638" t="s">
        <v>69</v>
      </c>
      <c r="F69" s="644" t="s">
        <v>598</v>
      </c>
      <c r="G69" s="645" t="s">
        <v>1050</v>
      </c>
      <c r="H69" s="638" t="s">
        <v>361</v>
      </c>
      <c r="I69" s="640">
        <v>1</v>
      </c>
      <c r="J69" s="640" t="s">
        <v>600</v>
      </c>
      <c r="K69" s="640"/>
      <c r="L69" s="640" t="s">
        <v>601</v>
      </c>
      <c r="M69" s="641">
        <v>55000</v>
      </c>
      <c r="N69" s="641">
        <v>55</v>
      </c>
      <c r="O69" s="641" t="s">
        <v>115</v>
      </c>
      <c r="P69" s="641" t="s">
        <v>901</v>
      </c>
      <c r="Q69" s="638" t="s">
        <v>904</v>
      </c>
      <c r="R69" s="641" t="s">
        <v>1051</v>
      </c>
      <c r="S69" s="640"/>
      <c r="T69" s="640"/>
      <c r="U69" s="641"/>
      <c r="V69" s="641"/>
      <c r="W69" s="641"/>
      <c r="X69" s="641"/>
      <c r="Y69" s="641"/>
      <c r="Z69" s="641"/>
      <c r="AA69" s="641"/>
      <c r="AB69" s="641"/>
      <c r="AC69" s="641"/>
      <c r="AD69" s="641" t="s">
        <v>906</v>
      </c>
      <c r="AE69" s="641"/>
      <c r="AF69" s="641"/>
      <c r="AG69" s="641"/>
      <c r="AH69" s="641"/>
      <c r="AI69" s="641"/>
      <c r="AJ69" s="641"/>
      <c r="AK69" s="641"/>
      <c r="AL69" s="641"/>
      <c r="AM69" s="641"/>
      <c r="AN69" s="641"/>
      <c r="AO69" s="641"/>
      <c r="AP69" s="641"/>
      <c r="AQ69" s="641"/>
      <c r="AR69" s="641"/>
      <c r="AS69" s="641"/>
      <c r="AT69" s="641"/>
      <c r="AU69" s="641"/>
      <c r="AV69" s="641">
        <v>41200</v>
      </c>
      <c r="AW69" s="641">
        <f>1060+1350+1650+1110+1600</f>
        <v>6770</v>
      </c>
      <c r="AX69" s="641"/>
      <c r="AY69" s="641"/>
      <c r="AZ69" s="646">
        <f t="shared" si="1"/>
        <v>270.8</v>
      </c>
      <c r="BA69" s="68"/>
      <c r="BB69" s="103"/>
      <c r="BC69" s="104"/>
      <c r="BD69" s="68"/>
      <c r="BE69" s="68"/>
      <c r="BF69" s="67"/>
      <c r="BG69" s="68"/>
      <c r="BH69" s="68"/>
      <c r="BI69" s="69"/>
      <c r="BJ69" s="561"/>
      <c r="BK69" s="542"/>
      <c r="BL69" s="542"/>
      <c r="BM69" s="542"/>
      <c r="BN69" s="542"/>
      <c r="BO69" s="542"/>
      <c r="BP69" s="542"/>
      <c r="BQ69" s="542"/>
      <c r="BR69" s="542"/>
      <c r="BS69" s="542"/>
      <c r="BT69" s="536"/>
      <c r="BU69" s="544"/>
      <c r="BV69" s="536"/>
      <c r="BW69" s="73"/>
      <c r="BX69" s="511"/>
      <c r="BY69" s="114"/>
      <c r="BZ69" s="179"/>
      <c r="CA69" s="76"/>
      <c r="CB69" s="77"/>
      <c r="CC69" s="116"/>
      <c r="CD69" s="117"/>
      <c r="CE69" s="118"/>
      <c r="CF69" s="119"/>
      <c r="CG69" s="215"/>
      <c r="CH69" s="118"/>
      <c r="CI69" s="119"/>
      <c r="CJ69" s="232"/>
      <c r="CK69" s="118"/>
      <c r="CL69" s="119"/>
      <c r="CM69" s="122"/>
      <c r="CN69" s="118"/>
      <c r="CO69" s="119"/>
      <c r="CP69" s="109"/>
      <c r="CQ69" s="123"/>
      <c r="CR69" s="123"/>
      <c r="CS69" s="123"/>
      <c r="CT69" s="124"/>
      <c r="CU69" s="239"/>
      <c r="CV69" s="225"/>
      <c r="CW69" s="225"/>
      <c r="CX69" s="225"/>
      <c r="CY69" s="225"/>
      <c r="CZ69" s="225"/>
      <c r="DA69" s="240"/>
      <c r="DB69" s="241"/>
      <c r="DC69" s="225"/>
      <c r="DD69" s="225"/>
      <c r="DE69" s="225"/>
      <c r="DF69" s="488"/>
      <c r="DG69" s="225"/>
      <c r="DH69" s="240"/>
      <c r="DI69" s="255"/>
      <c r="DJ69" s="94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6"/>
      <c r="DY69" s="97"/>
      <c r="DZ69" s="95"/>
      <c r="EA69" s="95"/>
      <c r="EB69" s="95"/>
      <c r="EC69" s="95"/>
      <c r="ED69" s="96"/>
      <c r="EE69" s="95"/>
      <c r="EF69" s="95"/>
      <c r="EG69" s="95"/>
      <c r="EH69" s="95"/>
      <c r="EI69" s="95"/>
      <c r="EJ69" s="95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</row>
    <row r="70" spans="1:256" s="57" customFormat="1" ht="25.5">
      <c r="A70" s="634">
        <v>169255</v>
      </c>
      <c r="B70" s="635" t="s">
        <v>841</v>
      </c>
      <c r="C70" s="636">
        <v>321281</v>
      </c>
      <c r="D70" s="636"/>
      <c r="E70" s="638" t="s">
        <v>69</v>
      </c>
      <c r="F70" s="644" t="s">
        <v>620</v>
      </c>
      <c r="G70" s="645" t="s">
        <v>1052</v>
      </c>
      <c r="H70" s="638" t="s">
        <v>361</v>
      </c>
      <c r="I70" s="640">
        <v>1</v>
      </c>
      <c r="J70" s="640" t="s">
        <v>622</v>
      </c>
      <c r="K70" s="640"/>
      <c r="L70" s="640" t="s">
        <v>623</v>
      </c>
      <c r="M70" s="641">
        <v>57600</v>
      </c>
      <c r="N70" s="641">
        <v>57</v>
      </c>
      <c r="O70" s="641" t="s">
        <v>115</v>
      </c>
      <c r="P70" s="641" t="s">
        <v>901</v>
      </c>
      <c r="Q70" s="638" t="s">
        <v>904</v>
      </c>
      <c r="R70" s="641" t="s">
        <v>1053</v>
      </c>
      <c r="S70" s="645"/>
      <c r="T70" s="645"/>
      <c r="U70" s="675"/>
      <c r="V70" s="646"/>
      <c r="W70" s="646"/>
      <c r="X70" s="646"/>
      <c r="Y70" s="641"/>
      <c r="Z70" s="641"/>
      <c r="AA70" s="641"/>
      <c r="AB70" s="646"/>
      <c r="AC70" s="641"/>
      <c r="AD70" s="641" t="s">
        <v>906</v>
      </c>
      <c r="AE70" s="646"/>
      <c r="AF70" s="646"/>
      <c r="AG70" s="646"/>
      <c r="AH70" s="646"/>
      <c r="AI70" s="646"/>
      <c r="AJ70" s="646"/>
      <c r="AK70" s="646"/>
      <c r="AL70" s="646"/>
      <c r="AM70" s="646"/>
      <c r="AN70" s="646"/>
      <c r="AO70" s="646"/>
      <c r="AP70" s="641"/>
      <c r="AQ70" s="641"/>
      <c r="AR70" s="646"/>
      <c r="AS70" s="646"/>
      <c r="AT70" s="646"/>
      <c r="AU70" s="646"/>
      <c r="AV70" s="646">
        <f>371+4812</f>
        <v>5183</v>
      </c>
      <c r="AW70" s="646">
        <v>120</v>
      </c>
      <c r="AX70" s="646"/>
      <c r="AY70" s="646"/>
      <c r="AZ70" s="646">
        <f t="shared" si="1"/>
        <v>4.8</v>
      </c>
      <c r="BA70" s="166"/>
      <c r="BB70" s="167"/>
      <c r="BC70" s="168"/>
      <c r="BD70" s="166"/>
      <c r="BE70" s="166"/>
      <c r="BF70" s="169"/>
      <c r="BG70" s="166"/>
      <c r="BH70" s="68">
        <f t="shared" si="2"/>
        <v>0</v>
      </c>
      <c r="BI70" s="69"/>
      <c r="BJ70" s="105"/>
      <c r="BK70" s="71"/>
      <c r="BL70" s="71"/>
      <c r="BM70" s="71"/>
      <c r="BN70" s="71"/>
      <c r="BO70" s="71"/>
      <c r="BP70" s="71"/>
      <c r="BQ70" s="71"/>
      <c r="BR70" s="71"/>
      <c r="BS70" s="68"/>
      <c r="BT70" s="68"/>
      <c r="BU70" s="72"/>
      <c r="BV70" s="68"/>
      <c r="BW70" s="73"/>
      <c r="BX70" s="176"/>
      <c r="BY70" s="177"/>
      <c r="BZ70" s="178"/>
      <c r="CA70" s="76"/>
      <c r="CB70" s="77"/>
      <c r="CC70" s="192"/>
      <c r="CD70" s="215"/>
      <c r="CE70" s="215"/>
      <c r="CF70" s="215"/>
      <c r="CG70" s="215"/>
      <c r="CH70" s="215"/>
      <c r="CI70" s="215"/>
      <c r="CJ70" s="246"/>
      <c r="CK70" s="244"/>
      <c r="CL70" s="244"/>
      <c r="CM70" s="245"/>
      <c r="CN70" s="244"/>
      <c r="CO70" s="244"/>
      <c r="CP70" s="109"/>
      <c r="CQ70" s="247"/>
      <c r="CR70" s="247"/>
      <c r="CS70" s="247"/>
      <c r="CT70" s="248"/>
      <c r="CU70" s="239"/>
      <c r="CV70" s="399"/>
      <c r="CW70" s="225"/>
      <c r="CX70" s="225"/>
      <c r="CY70" s="225"/>
      <c r="CZ70" s="225"/>
      <c r="DA70" s="240"/>
      <c r="DB70" s="241"/>
      <c r="DC70" s="225"/>
      <c r="DD70" s="225"/>
      <c r="DE70" s="225"/>
      <c r="DF70" s="225"/>
      <c r="DG70" s="225"/>
      <c r="DH70" s="240"/>
      <c r="DI70" s="125"/>
      <c r="DJ70" s="94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6"/>
      <c r="DY70" s="97"/>
      <c r="DZ70" s="95"/>
      <c r="EA70" s="95"/>
      <c r="EB70" s="95"/>
      <c r="EC70" s="95"/>
      <c r="ED70" s="96"/>
      <c r="EE70" s="95"/>
      <c r="EF70" s="95"/>
      <c r="EG70" s="95"/>
      <c r="EH70" s="95"/>
      <c r="EI70" s="95"/>
      <c r="EJ70" s="95"/>
    </row>
    <row r="71" spans="1:256" s="57" customFormat="1" ht="51">
      <c r="A71" s="634">
        <v>144287</v>
      </c>
      <c r="B71" s="635" t="s">
        <v>841</v>
      </c>
      <c r="C71" s="636">
        <v>368128</v>
      </c>
      <c r="D71" s="636"/>
      <c r="E71" s="638" t="s">
        <v>69</v>
      </c>
      <c r="F71" s="644" t="s">
        <v>626</v>
      </c>
      <c r="G71" s="645" t="s">
        <v>1054</v>
      </c>
      <c r="H71" s="638" t="s">
        <v>361</v>
      </c>
      <c r="I71" s="645"/>
      <c r="J71" s="640" t="s">
        <v>628</v>
      </c>
      <c r="K71" s="640"/>
      <c r="L71" s="640" t="s">
        <v>629</v>
      </c>
      <c r="M71" s="641">
        <v>57070</v>
      </c>
      <c r="N71" s="641">
        <v>57</v>
      </c>
      <c r="O71" s="641" t="s">
        <v>115</v>
      </c>
      <c r="P71" s="641" t="s">
        <v>901</v>
      </c>
      <c r="Q71" s="638" t="s">
        <v>904</v>
      </c>
      <c r="R71" s="641"/>
      <c r="S71" s="645"/>
      <c r="T71" s="645"/>
      <c r="U71" s="675"/>
      <c r="V71" s="646"/>
      <c r="W71" s="646"/>
      <c r="X71" s="646"/>
      <c r="Y71" s="641"/>
      <c r="Z71" s="641"/>
      <c r="AA71" s="641"/>
      <c r="AB71" s="646"/>
      <c r="AC71" s="641"/>
      <c r="AD71" s="641" t="s">
        <v>906</v>
      </c>
      <c r="AE71" s="646"/>
      <c r="AF71" s="646"/>
      <c r="AG71" s="646"/>
      <c r="AH71" s="646"/>
      <c r="AI71" s="646"/>
      <c r="AJ71" s="646"/>
      <c r="AK71" s="646"/>
      <c r="AL71" s="646"/>
      <c r="AM71" s="646"/>
      <c r="AN71" s="646"/>
      <c r="AO71" s="646"/>
      <c r="AP71" s="641"/>
      <c r="AQ71" s="641"/>
      <c r="AR71" s="646"/>
      <c r="AS71" s="646"/>
      <c r="AT71" s="646"/>
      <c r="AU71" s="646"/>
      <c r="AV71" s="646"/>
      <c r="AW71" s="646"/>
      <c r="AX71" s="646"/>
      <c r="AY71" s="646"/>
      <c r="AZ71" s="646"/>
      <c r="BA71" s="166"/>
      <c r="BB71" s="167"/>
      <c r="BC71" s="168"/>
      <c r="BD71" s="166"/>
      <c r="BE71" s="166"/>
      <c r="BF71" s="169"/>
      <c r="BG71" s="166"/>
      <c r="BH71" s="68">
        <f t="shared" si="2"/>
        <v>0</v>
      </c>
      <c r="BI71" s="69"/>
      <c r="BJ71" s="105"/>
      <c r="BK71" s="71"/>
      <c r="BL71" s="71"/>
      <c r="BM71" s="71"/>
      <c r="BN71" s="71"/>
      <c r="BO71" s="71"/>
      <c r="BP71" s="71"/>
      <c r="BQ71" s="71"/>
      <c r="BR71" s="71"/>
      <c r="BS71" s="68"/>
      <c r="BT71" s="68"/>
      <c r="BU71" s="72"/>
      <c r="BV71" s="68"/>
      <c r="BW71" s="73"/>
      <c r="BX71" s="176"/>
      <c r="BY71" s="177"/>
      <c r="BZ71" s="178"/>
      <c r="CA71" s="76"/>
      <c r="CB71" s="77"/>
      <c r="CC71" s="192"/>
      <c r="CD71" s="215"/>
      <c r="CE71" s="215"/>
      <c r="CF71" s="215"/>
      <c r="CG71" s="217"/>
      <c r="CH71" s="215"/>
      <c r="CI71" s="215"/>
      <c r="CJ71" s="246"/>
      <c r="CK71" s="244"/>
      <c r="CL71" s="244"/>
      <c r="CM71" s="245"/>
      <c r="CN71" s="244"/>
      <c r="CO71" s="244"/>
      <c r="CP71" s="109"/>
      <c r="CQ71" s="247"/>
      <c r="CR71" s="247"/>
      <c r="CS71" s="247"/>
      <c r="CT71" s="248"/>
      <c r="CU71" s="239"/>
      <c r="CV71" s="399"/>
      <c r="CW71" s="225"/>
      <c r="CX71" s="225"/>
      <c r="CY71" s="225"/>
      <c r="CZ71" s="225"/>
      <c r="DA71" s="240"/>
      <c r="DB71" s="241"/>
      <c r="DC71" s="225"/>
      <c r="DD71" s="225"/>
      <c r="DE71" s="225"/>
      <c r="DF71" s="225"/>
      <c r="DG71" s="225"/>
      <c r="DH71" s="240"/>
      <c r="DI71" s="125"/>
      <c r="DJ71" s="94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6"/>
      <c r="DY71" s="97"/>
      <c r="DZ71" s="95"/>
      <c r="EA71" s="95"/>
      <c r="EB71" s="95"/>
      <c r="EC71" s="95"/>
      <c r="ED71" s="96"/>
      <c r="EE71" s="95"/>
      <c r="EF71" s="95"/>
      <c r="EG71" s="95"/>
      <c r="EH71" s="95"/>
      <c r="EI71" s="95"/>
      <c r="EJ71" s="95"/>
    </row>
    <row r="72" spans="1:256" s="57" customFormat="1" ht="25.5">
      <c r="A72" s="634">
        <v>163411</v>
      </c>
      <c r="B72" s="635" t="s">
        <v>841</v>
      </c>
      <c r="C72" s="636">
        <v>320437</v>
      </c>
      <c r="D72" s="636"/>
      <c r="E72" s="638" t="s">
        <v>69</v>
      </c>
      <c r="F72" s="639" t="s">
        <v>639</v>
      </c>
      <c r="G72" s="640" t="s">
        <v>1055</v>
      </c>
      <c r="H72" s="638" t="s">
        <v>361</v>
      </c>
      <c r="I72" s="645"/>
      <c r="J72" s="640" t="s">
        <v>641</v>
      </c>
      <c r="K72" s="640"/>
      <c r="L72" s="640" t="s">
        <v>629</v>
      </c>
      <c r="M72" s="641">
        <v>57012</v>
      </c>
      <c r="N72" s="641">
        <v>57</v>
      </c>
      <c r="O72" s="641" t="s">
        <v>115</v>
      </c>
      <c r="P72" s="641" t="s">
        <v>901</v>
      </c>
      <c r="Q72" s="638" t="s">
        <v>904</v>
      </c>
      <c r="R72" s="641"/>
      <c r="S72" s="645"/>
      <c r="T72" s="645"/>
      <c r="U72" s="675"/>
      <c r="V72" s="646"/>
      <c r="W72" s="646"/>
      <c r="X72" s="646"/>
      <c r="Y72" s="641"/>
      <c r="Z72" s="641"/>
      <c r="AA72" s="641"/>
      <c r="AB72" s="646"/>
      <c r="AC72" s="641"/>
      <c r="AD72" s="641" t="s">
        <v>906</v>
      </c>
      <c r="AE72" s="646"/>
      <c r="AF72" s="646"/>
      <c r="AG72" s="646"/>
      <c r="AH72" s="646"/>
      <c r="AI72" s="646"/>
      <c r="AJ72" s="646"/>
      <c r="AK72" s="646"/>
      <c r="AL72" s="646"/>
      <c r="AM72" s="646"/>
      <c r="AN72" s="646"/>
      <c r="AO72" s="646"/>
      <c r="AP72" s="641"/>
      <c r="AQ72" s="641"/>
      <c r="AR72" s="646"/>
      <c r="AS72" s="646"/>
      <c r="AT72" s="646"/>
      <c r="AU72" s="646">
        <v>0</v>
      </c>
      <c r="AV72" s="646"/>
      <c r="AW72" s="646"/>
      <c r="AX72" s="646"/>
      <c r="AY72" s="646"/>
      <c r="AZ72" s="646"/>
      <c r="BA72" s="166"/>
      <c r="BB72" s="167"/>
      <c r="BC72" s="168"/>
      <c r="BD72" s="166"/>
      <c r="BE72" s="166"/>
      <c r="BF72" s="169"/>
      <c r="BG72" s="166"/>
      <c r="BH72" s="68">
        <f t="shared" si="2"/>
        <v>0</v>
      </c>
      <c r="BI72" s="69"/>
      <c r="BJ72" s="105"/>
      <c r="BK72" s="71"/>
      <c r="BL72" s="71"/>
      <c r="BM72" s="71"/>
      <c r="BN72" s="71"/>
      <c r="BO72" s="71"/>
      <c r="BP72" s="71"/>
      <c r="BQ72" s="71"/>
      <c r="BR72" s="71"/>
      <c r="BS72" s="68"/>
      <c r="BT72" s="68"/>
      <c r="BU72" s="72"/>
      <c r="BV72" s="68"/>
      <c r="BW72" s="73"/>
      <c r="BX72" s="176"/>
      <c r="BY72" s="177"/>
      <c r="BZ72" s="178"/>
      <c r="CA72" s="76"/>
      <c r="CB72" s="77"/>
      <c r="CC72" s="192"/>
      <c r="CD72" s="215"/>
      <c r="CE72" s="215"/>
      <c r="CF72" s="215"/>
      <c r="CG72" s="217"/>
      <c r="CH72" s="215"/>
      <c r="CI72" s="215"/>
      <c r="CJ72" s="246"/>
      <c r="CK72" s="244"/>
      <c r="CL72" s="244"/>
      <c r="CM72" s="245"/>
      <c r="CN72" s="244"/>
      <c r="CO72" s="244"/>
      <c r="CP72" s="109"/>
      <c r="CQ72" s="247"/>
      <c r="CR72" s="247"/>
      <c r="CS72" s="247"/>
      <c r="CT72" s="248"/>
      <c r="CU72" s="239"/>
      <c r="CV72" s="399"/>
      <c r="CW72" s="225"/>
      <c r="CX72" s="225"/>
      <c r="CY72" s="225"/>
      <c r="CZ72" s="225"/>
      <c r="DA72" s="240"/>
      <c r="DB72" s="241"/>
      <c r="DC72" s="225"/>
      <c r="DD72" s="225"/>
      <c r="DE72" s="225"/>
      <c r="DF72" s="225"/>
      <c r="DG72" s="225"/>
      <c r="DH72" s="240"/>
      <c r="DI72" s="125"/>
      <c r="DJ72" s="94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6"/>
      <c r="DY72" s="97"/>
      <c r="DZ72" s="95"/>
      <c r="EA72" s="95"/>
      <c r="EB72" s="95"/>
      <c r="EC72" s="95"/>
      <c r="ED72" s="96"/>
      <c r="EE72" s="95"/>
      <c r="EF72" s="95"/>
      <c r="EG72" s="95"/>
      <c r="EH72" s="95"/>
      <c r="EI72" s="95"/>
      <c r="EJ72" s="95"/>
    </row>
    <row r="73" spans="1:256" s="57" customFormat="1" ht="25.5">
      <c r="A73" s="634">
        <v>101718</v>
      </c>
      <c r="B73" s="635" t="s">
        <v>841</v>
      </c>
      <c r="C73" s="636">
        <v>328966</v>
      </c>
      <c r="D73" s="636"/>
      <c r="E73" s="638" t="s">
        <v>69</v>
      </c>
      <c r="F73" s="639" t="s">
        <v>639</v>
      </c>
      <c r="G73" s="645" t="s">
        <v>1056</v>
      </c>
      <c r="H73" s="638" t="s">
        <v>361</v>
      </c>
      <c r="I73" s="645"/>
      <c r="J73" s="640" t="s">
        <v>641</v>
      </c>
      <c r="K73" s="640"/>
      <c r="L73" s="640" t="s">
        <v>629</v>
      </c>
      <c r="M73" s="641">
        <v>57012</v>
      </c>
      <c r="N73" s="641">
        <v>57</v>
      </c>
      <c r="O73" s="641" t="s">
        <v>115</v>
      </c>
      <c r="P73" s="641" t="s">
        <v>901</v>
      </c>
      <c r="Q73" s="638" t="s">
        <v>1057</v>
      </c>
      <c r="R73" s="641"/>
      <c r="S73" s="640"/>
      <c r="T73" s="640"/>
      <c r="U73" s="641"/>
      <c r="V73" s="641"/>
      <c r="W73" s="641"/>
      <c r="X73" s="641"/>
      <c r="Y73" s="641"/>
      <c r="Z73" s="641"/>
      <c r="AA73" s="641"/>
      <c r="AB73" s="641"/>
      <c r="AC73" s="641"/>
      <c r="AD73" s="641" t="s">
        <v>906</v>
      </c>
      <c r="AE73" s="641"/>
      <c r="AF73" s="641"/>
      <c r="AG73" s="641"/>
      <c r="AH73" s="641"/>
      <c r="AI73" s="641"/>
      <c r="AJ73" s="641"/>
      <c r="AK73" s="641"/>
      <c r="AL73" s="641"/>
      <c r="AM73" s="641"/>
      <c r="AN73" s="641"/>
      <c r="AO73" s="641"/>
      <c r="AP73" s="641"/>
      <c r="AQ73" s="641"/>
      <c r="AR73" s="641"/>
      <c r="AS73" s="641"/>
      <c r="AT73" s="641"/>
      <c r="AU73" s="641"/>
      <c r="AV73" s="641"/>
      <c r="AW73" s="641"/>
      <c r="AX73" s="641"/>
      <c r="AY73" s="641"/>
      <c r="AZ73" s="641"/>
      <c r="BA73" s="68"/>
      <c r="BB73" s="103"/>
      <c r="BC73" s="104"/>
      <c r="BD73" s="68"/>
      <c r="BE73" s="68"/>
      <c r="BF73" s="236"/>
      <c r="BG73" s="68"/>
      <c r="BH73" s="68"/>
      <c r="BI73" s="69"/>
      <c r="BJ73" s="105"/>
      <c r="BK73" s="71"/>
      <c r="BL73" s="71"/>
      <c r="BM73" s="71"/>
      <c r="BN73" s="71"/>
      <c r="BO73" s="71"/>
      <c r="BP73" s="71"/>
      <c r="BQ73" s="71"/>
      <c r="BR73" s="71"/>
      <c r="BS73" s="71"/>
      <c r="BT73" s="68"/>
      <c r="BU73" s="72"/>
      <c r="BV73" s="68"/>
      <c r="BW73" s="73"/>
      <c r="BX73" s="114"/>
      <c r="BY73" s="114"/>
      <c r="BZ73" s="179"/>
      <c r="CA73" s="76"/>
      <c r="CB73" s="77"/>
      <c r="CC73" s="116"/>
      <c r="CD73" s="117"/>
      <c r="CE73" s="118"/>
      <c r="CF73" s="119"/>
      <c r="CG73" s="703"/>
      <c r="CH73" s="118"/>
      <c r="CI73" s="119"/>
      <c r="CJ73" s="229"/>
      <c r="CK73" s="118"/>
      <c r="CL73" s="119"/>
      <c r="CM73" s="122"/>
      <c r="CN73" s="118"/>
      <c r="CO73" s="119"/>
      <c r="CP73" s="109"/>
      <c r="CQ73" s="584"/>
      <c r="CR73" s="584"/>
      <c r="CS73" s="584"/>
      <c r="CT73" s="252"/>
      <c r="CU73" s="704"/>
      <c r="CV73" s="705"/>
      <c r="CW73" s="705"/>
      <c r="CX73" s="705"/>
      <c r="CY73" s="705"/>
      <c r="CZ73" s="705"/>
      <c r="DA73" s="706"/>
      <c r="DB73" s="707"/>
      <c r="DC73" s="705"/>
      <c r="DD73" s="705"/>
      <c r="DE73" s="705"/>
      <c r="DF73" s="705"/>
      <c r="DG73" s="705"/>
      <c r="DH73" s="706"/>
      <c r="DI73" s="125"/>
      <c r="DJ73" s="94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6"/>
      <c r="DY73" s="97"/>
      <c r="DZ73" s="95"/>
      <c r="EA73" s="95"/>
      <c r="EB73" s="95"/>
      <c r="EC73" s="95"/>
      <c r="ED73" s="96"/>
      <c r="EE73" s="95"/>
      <c r="EF73" s="95"/>
      <c r="EG73" s="95"/>
      <c r="EH73" s="95"/>
      <c r="EI73" s="95"/>
      <c r="EJ73" s="95"/>
    </row>
    <row r="74" spans="1:256" s="57" customFormat="1" ht="25.5">
      <c r="A74" s="634">
        <v>133733</v>
      </c>
      <c r="B74" s="635" t="s">
        <v>841</v>
      </c>
      <c r="C74" s="636">
        <v>174262</v>
      </c>
      <c r="D74" s="636"/>
      <c r="E74" s="638" t="s">
        <v>69</v>
      </c>
      <c r="F74" s="639" t="s">
        <v>714</v>
      </c>
      <c r="G74" s="640" t="s">
        <v>719</v>
      </c>
      <c r="H74" s="638" t="s">
        <v>361</v>
      </c>
      <c r="I74" s="640">
        <v>1</v>
      </c>
      <c r="J74" s="640" t="s">
        <v>720</v>
      </c>
      <c r="K74" s="640"/>
      <c r="L74" s="640" t="s">
        <v>629</v>
      </c>
      <c r="M74" s="641">
        <v>57070</v>
      </c>
      <c r="N74" s="641">
        <v>57</v>
      </c>
      <c r="O74" s="641" t="s">
        <v>115</v>
      </c>
      <c r="P74" s="641" t="s">
        <v>901</v>
      </c>
      <c r="Q74" s="638" t="s">
        <v>904</v>
      </c>
      <c r="R74" s="641"/>
      <c r="S74" s="640"/>
      <c r="T74" s="640"/>
      <c r="U74" s="641"/>
      <c r="V74" s="641"/>
      <c r="W74" s="641"/>
      <c r="X74" s="641"/>
      <c r="Y74" s="641"/>
      <c r="Z74" s="641"/>
      <c r="AA74" s="641"/>
      <c r="AB74" s="641"/>
      <c r="AC74" s="641"/>
      <c r="AD74" s="641"/>
      <c r="AE74" s="641"/>
      <c r="AF74" s="641"/>
      <c r="AG74" s="641"/>
      <c r="AH74" s="641"/>
      <c r="AI74" s="641"/>
      <c r="AJ74" s="641"/>
      <c r="AK74" s="641"/>
      <c r="AL74" s="641"/>
      <c r="AM74" s="641"/>
      <c r="AN74" s="641"/>
      <c r="AO74" s="641"/>
      <c r="AP74" s="641"/>
      <c r="AQ74" s="641"/>
      <c r="AR74" s="641"/>
      <c r="AS74" s="641"/>
      <c r="AT74" s="641"/>
      <c r="AU74" s="641"/>
      <c r="AV74" s="641"/>
      <c r="AW74" s="641"/>
      <c r="AX74" s="641"/>
      <c r="AY74" s="641"/>
      <c r="AZ74" s="641"/>
      <c r="BA74" s="68"/>
      <c r="BB74" s="103"/>
      <c r="BC74" s="104"/>
      <c r="BD74" s="68"/>
      <c r="BE74" s="68"/>
      <c r="BF74" s="236"/>
      <c r="BG74" s="68"/>
      <c r="BH74" s="68"/>
      <c r="BI74" s="69"/>
      <c r="BJ74" s="105"/>
      <c r="BK74" s="71"/>
      <c r="BL74" s="71"/>
      <c r="BM74" s="71"/>
      <c r="BN74" s="71"/>
      <c r="BO74" s="71"/>
      <c r="BP74" s="71"/>
      <c r="BQ74" s="71"/>
      <c r="BR74" s="71"/>
      <c r="BS74" s="71"/>
      <c r="BT74" s="68"/>
      <c r="BU74" s="72"/>
      <c r="BV74" s="68"/>
      <c r="BW74" s="73"/>
      <c r="BX74" s="511"/>
      <c r="BY74" s="114"/>
      <c r="BZ74" s="179"/>
      <c r="CA74" s="76"/>
      <c r="CB74" s="77"/>
      <c r="CC74" s="116"/>
      <c r="CD74" s="117"/>
      <c r="CE74" s="118"/>
      <c r="CF74" s="119"/>
      <c r="CG74" s="422"/>
      <c r="CH74" s="118"/>
      <c r="CI74" s="119"/>
      <c r="CJ74" s="229"/>
      <c r="CK74" s="118"/>
      <c r="CL74" s="119"/>
      <c r="CM74" s="122"/>
      <c r="CN74" s="118"/>
      <c r="CO74" s="119"/>
      <c r="CP74" s="109"/>
      <c r="CQ74" s="584"/>
      <c r="CR74" s="584"/>
      <c r="CS74" s="584"/>
      <c r="CT74" s="252"/>
      <c r="CU74" s="585"/>
      <c r="CV74" s="586"/>
      <c r="CW74" s="586"/>
      <c r="CX74" s="586"/>
      <c r="CY74" s="586"/>
      <c r="CZ74" s="586"/>
      <c r="DA74" s="587"/>
      <c r="DB74" s="708"/>
      <c r="DC74" s="586"/>
      <c r="DD74" s="586"/>
      <c r="DE74" s="586"/>
      <c r="DF74" s="586"/>
      <c r="DG74" s="586"/>
      <c r="DH74" s="587"/>
      <c r="DI74" s="125"/>
      <c r="DJ74" s="94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6"/>
      <c r="DY74" s="97"/>
      <c r="DZ74" s="95"/>
      <c r="EA74" s="95"/>
      <c r="EB74" s="95"/>
      <c r="EC74" s="95"/>
      <c r="ED74" s="96"/>
      <c r="EE74" s="95"/>
      <c r="EF74" s="95"/>
      <c r="EG74" s="95"/>
      <c r="EH74" s="95"/>
      <c r="EI74" s="95"/>
      <c r="EJ74" s="95"/>
    </row>
    <row r="75" spans="1:256" s="57" customFormat="1" ht="25.5">
      <c r="A75" s="634">
        <v>165394</v>
      </c>
      <c r="B75" s="635" t="s">
        <v>841</v>
      </c>
      <c r="C75" s="636">
        <v>337451</v>
      </c>
      <c r="D75" s="636"/>
      <c r="E75" s="638" t="s">
        <v>69</v>
      </c>
      <c r="F75" s="639" t="s">
        <v>714</v>
      </c>
      <c r="G75" s="638" t="s">
        <v>1058</v>
      </c>
      <c r="H75" s="638" t="s">
        <v>361</v>
      </c>
      <c r="I75" s="640">
        <v>8</v>
      </c>
      <c r="J75" s="640" t="s">
        <v>723</v>
      </c>
      <c r="K75" s="640"/>
      <c r="L75" s="640" t="s">
        <v>629</v>
      </c>
      <c r="M75" s="641">
        <v>57070</v>
      </c>
      <c r="N75" s="641">
        <v>57</v>
      </c>
      <c r="O75" s="641" t="s">
        <v>115</v>
      </c>
      <c r="P75" s="641" t="s">
        <v>901</v>
      </c>
      <c r="Q75" s="638" t="s">
        <v>904</v>
      </c>
      <c r="R75" s="641"/>
      <c r="S75" s="645"/>
      <c r="T75" s="645"/>
      <c r="U75" s="641">
        <f>AP75</f>
        <v>0</v>
      </c>
      <c r="V75" s="646"/>
      <c r="W75" s="646"/>
      <c r="X75" s="646"/>
      <c r="Y75" s="641"/>
      <c r="Z75" s="641"/>
      <c r="AA75" s="641"/>
      <c r="AB75" s="646"/>
      <c r="AC75" s="641"/>
      <c r="AD75" s="641" t="s">
        <v>906</v>
      </c>
      <c r="AE75" s="646"/>
      <c r="AF75" s="646"/>
      <c r="AG75" s="646"/>
      <c r="AH75" s="646"/>
      <c r="AI75" s="646"/>
      <c r="AJ75" s="646"/>
      <c r="AK75" s="646"/>
      <c r="AL75" s="646"/>
      <c r="AM75" s="646"/>
      <c r="AN75" s="646"/>
      <c r="AO75" s="646"/>
      <c r="AP75" s="641"/>
      <c r="AQ75" s="641"/>
      <c r="AR75" s="646"/>
      <c r="AS75" s="646"/>
      <c r="AT75" s="646"/>
      <c r="AU75" s="646"/>
      <c r="AV75" s="646"/>
      <c r="AW75" s="646"/>
      <c r="AX75" s="646"/>
      <c r="AY75" s="646"/>
      <c r="AZ75" s="646"/>
      <c r="BA75" s="166"/>
      <c r="BB75" s="167"/>
      <c r="BC75" s="168"/>
      <c r="BD75" s="166"/>
      <c r="BE75" s="166"/>
      <c r="BF75" s="169"/>
      <c r="BG75" s="166"/>
      <c r="BH75" s="68">
        <f t="shared" si="2"/>
        <v>0</v>
      </c>
      <c r="BI75" s="69"/>
      <c r="BJ75" s="105"/>
      <c r="BK75" s="71"/>
      <c r="BL75" s="71"/>
      <c r="BM75" s="71"/>
      <c r="BN75" s="71"/>
      <c r="BO75" s="71"/>
      <c r="BP75" s="71"/>
      <c r="BQ75" s="71"/>
      <c r="BR75" s="71"/>
      <c r="BS75" s="68"/>
      <c r="BT75" s="68"/>
      <c r="BU75" s="72"/>
      <c r="BV75" s="68"/>
      <c r="BW75" s="73"/>
      <c r="BX75" s="176"/>
      <c r="BY75" s="177"/>
      <c r="BZ75" s="178"/>
      <c r="CA75" s="76"/>
      <c r="CB75" s="77"/>
      <c r="CC75" s="192"/>
      <c r="CD75" s="215"/>
      <c r="CE75" s="215"/>
      <c r="CF75" s="215"/>
      <c r="CG75" s="709"/>
      <c r="CH75" s="215"/>
      <c r="CI75" s="215"/>
      <c r="CJ75" s="246"/>
      <c r="CK75" s="244"/>
      <c r="CL75" s="244"/>
      <c r="CM75" s="245"/>
      <c r="CN75" s="244"/>
      <c r="CO75" s="244"/>
      <c r="CP75" s="109"/>
      <c r="CQ75" s="710"/>
      <c r="CR75" s="710"/>
      <c r="CS75" s="710"/>
      <c r="CT75" s="711"/>
      <c r="CU75" s="585"/>
      <c r="CV75" s="712"/>
      <c r="CW75" s="586"/>
      <c r="CX75" s="586"/>
      <c r="CY75" s="586"/>
      <c r="CZ75" s="586"/>
      <c r="DA75" s="587"/>
      <c r="DB75" s="708"/>
      <c r="DC75" s="586"/>
      <c r="DD75" s="586"/>
      <c r="DE75" s="586"/>
      <c r="DF75" s="586"/>
      <c r="DG75" s="586"/>
      <c r="DH75" s="587"/>
      <c r="DI75" s="125"/>
      <c r="DJ75" s="94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6"/>
      <c r="DY75" s="97"/>
      <c r="DZ75" s="95"/>
      <c r="EA75" s="95"/>
      <c r="EB75" s="95"/>
      <c r="EC75" s="95"/>
      <c r="ED75" s="96"/>
      <c r="EE75" s="95"/>
      <c r="EF75" s="95"/>
      <c r="EG75" s="95"/>
      <c r="EH75" s="95"/>
      <c r="EI75" s="95"/>
      <c r="EJ75" s="95"/>
    </row>
    <row r="76" spans="1:256" s="57" customFormat="1" ht="51">
      <c r="A76" s="634">
        <v>163415</v>
      </c>
      <c r="B76" s="635" t="s">
        <v>841</v>
      </c>
      <c r="C76" s="636">
        <v>338520</v>
      </c>
      <c r="D76" s="636"/>
      <c r="E76" s="638" t="s">
        <v>69</v>
      </c>
      <c r="F76" s="645" t="s">
        <v>730</v>
      </c>
      <c r="G76" s="645" t="s">
        <v>1059</v>
      </c>
      <c r="H76" s="638" t="s">
        <v>361</v>
      </c>
      <c r="I76" s="640">
        <v>16</v>
      </c>
      <c r="J76" s="640" t="s">
        <v>732</v>
      </c>
      <c r="K76" s="640"/>
      <c r="L76" s="640" t="s">
        <v>733</v>
      </c>
      <c r="M76" s="641">
        <v>57957</v>
      </c>
      <c r="N76" s="641">
        <v>57</v>
      </c>
      <c r="O76" s="641" t="s">
        <v>115</v>
      </c>
      <c r="P76" s="641" t="s">
        <v>901</v>
      </c>
      <c r="Q76" s="638"/>
      <c r="R76" s="641"/>
      <c r="S76" s="640"/>
      <c r="T76" s="640"/>
      <c r="U76" s="641"/>
      <c r="V76" s="641"/>
      <c r="W76" s="641"/>
      <c r="X76" s="641"/>
      <c r="Y76" s="641"/>
      <c r="Z76" s="641"/>
      <c r="AA76" s="641"/>
      <c r="AB76" s="646"/>
      <c r="AC76" s="641"/>
      <c r="AD76" s="641" t="s">
        <v>906</v>
      </c>
      <c r="AE76" s="641"/>
      <c r="AF76" s="641"/>
      <c r="AG76" s="641"/>
      <c r="AH76" s="641"/>
      <c r="AI76" s="641"/>
      <c r="AJ76" s="641"/>
      <c r="AK76" s="641"/>
      <c r="AL76" s="641"/>
      <c r="AM76" s="641"/>
      <c r="AN76" s="641"/>
      <c r="AO76" s="641"/>
      <c r="AP76" s="646"/>
      <c r="AQ76" s="646"/>
      <c r="AR76" s="641"/>
      <c r="AS76" s="641"/>
      <c r="AT76" s="641"/>
      <c r="AU76" s="641"/>
      <c r="AV76" s="641"/>
      <c r="AW76" s="641"/>
      <c r="AX76" s="641"/>
      <c r="AY76" s="641"/>
      <c r="AZ76" s="641"/>
      <c r="BA76" s="68"/>
      <c r="BB76" s="103"/>
      <c r="BC76" s="104"/>
      <c r="BD76" s="68"/>
      <c r="BE76" s="68"/>
      <c r="BF76" s="236"/>
      <c r="BG76" s="68"/>
      <c r="BH76" s="68">
        <f t="shared" si="2"/>
        <v>0</v>
      </c>
      <c r="BI76" s="69"/>
      <c r="BJ76" s="489"/>
      <c r="BK76" s="71"/>
      <c r="BL76" s="71"/>
      <c r="BM76" s="71"/>
      <c r="BN76" s="71"/>
      <c r="BO76" s="71"/>
      <c r="BP76" s="71"/>
      <c r="BQ76" s="71"/>
      <c r="BR76" s="71"/>
      <c r="BS76" s="71"/>
      <c r="BT76" s="68"/>
      <c r="BU76" s="145"/>
      <c r="BV76" s="68"/>
      <c r="BW76" s="73"/>
      <c r="BX76" s="114"/>
      <c r="BY76" s="114"/>
      <c r="BZ76" s="179"/>
      <c r="CA76" s="76"/>
      <c r="CB76" s="77"/>
      <c r="CC76" s="116"/>
      <c r="CD76" s="117"/>
      <c r="CE76" s="118"/>
      <c r="CF76" s="119"/>
      <c r="CG76" s="421"/>
      <c r="CH76" s="118"/>
      <c r="CI76" s="119"/>
      <c r="CJ76" s="421"/>
      <c r="CK76" s="118"/>
      <c r="CL76" s="119"/>
      <c r="CM76" s="122"/>
      <c r="CN76" s="118"/>
      <c r="CO76" s="119"/>
      <c r="CP76" s="109"/>
      <c r="CQ76" s="584"/>
      <c r="CR76" s="584"/>
      <c r="CS76" s="584"/>
      <c r="CT76" s="252"/>
      <c r="CU76" s="585"/>
      <c r="CV76" s="586"/>
      <c r="CW76" s="586"/>
      <c r="CX76" s="586"/>
      <c r="CY76" s="586"/>
      <c r="CZ76" s="586"/>
      <c r="DA76" s="587"/>
      <c r="DB76" s="708"/>
      <c r="DC76" s="586"/>
      <c r="DD76" s="586"/>
      <c r="DE76" s="586"/>
      <c r="DF76" s="586"/>
      <c r="DG76" s="586"/>
      <c r="DH76" s="587"/>
      <c r="DI76" s="125"/>
      <c r="DJ76" s="94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6"/>
      <c r="DY76" s="97"/>
      <c r="DZ76" s="95"/>
      <c r="EA76" s="95"/>
      <c r="EB76" s="95"/>
      <c r="EC76" s="95"/>
      <c r="ED76" s="96"/>
      <c r="EE76" s="95"/>
      <c r="EF76" s="95"/>
      <c r="EG76" s="95"/>
      <c r="EH76" s="95"/>
      <c r="EI76" s="95"/>
      <c r="EJ76" s="95"/>
    </row>
    <row r="77" spans="1:256" s="57" customFormat="1" ht="51">
      <c r="A77" s="634">
        <v>165403</v>
      </c>
      <c r="B77" s="635" t="s">
        <v>841</v>
      </c>
      <c r="C77" s="636">
        <v>320258</v>
      </c>
      <c r="D77" s="636"/>
      <c r="E77" s="638" t="s">
        <v>69</v>
      </c>
      <c r="F77" s="645" t="s">
        <v>730</v>
      </c>
      <c r="G77" s="645" t="s">
        <v>1060</v>
      </c>
      <c r="H77" s="638" t="s">
        <v>361</v>
      </c>
      <c r="I77" s="640">
        <v>16</v>
      </c>
      <c r="J77" s="640" t="s">
        <v>732</v>
      </c>
      <c r="K77" s="640"/>
      <c r="L77" s="640" t="s">
        <v>733</v>
      </c>
      <c r="M77" s="641">
        <v>57957</v>
      </c>
      <c r="N77" s="641">
        <v>57</v>
      </c>
      <c r="O77" s="641" t="s">
        <v>115</v>
      </c>
      <c r="P77" s="641" t="s">
        <v>901</v>
      </c>
      <c r="Q77" s="638" t="s">
        <v>904</v>
      </c>
      <c r="R77" s="641"/>
      <c r="S77" s="640"/>
      <c r="T77" s="640"/>
      <c r="U77" s="641"/>
      <c r="V77" s="641"/>
      <c r="W77" s="641"/>
      <c r="X77" s="641"/>
      <c r="Y77" s="641"/>
      <c r="Z77" s="641"/>
      <c r="AA77" s="641"/>
      <c r="AB77" s="646"/>
      <c r="AC77" s="641"/>
      <c r="AD77" s="641" t="s">
        <v>906</v>
      </c>
      <c r="AE77" s="641"/>
      <c r="AF77" s="641"/>
      <c r="AG77" s="641"/>
      <c r="AH77" s="641"/>
      <c r="AI77" s="641"/>
      <c r="AJ77" s="641"/>
      <c r="AK77" s="641"/>
      <c r="AL77" s="641"/>
      <c r="AM77" s="641"/>
      <c r="AN77" s="641"/>
      <c r="AO77" s="641"/>
      <c r="AP77" s="646"/>
      <c r="AQ77" s="646"/>
      <c r="AR77" s="641"/>
      <c r="AS77" s="641"/>
      <c r="AT77" s="641"/>
      <c r="AU77" s="641"/>
      <c r="AV77" s="641"/>
      <c r="AW77" s="641"/>
      <c r="AX77" s="641"/>
      <c r="AY77" s="641"/>
      <c r="AZ77" s="641"/>
      <c r="BA77" s="68"/>
      <c r="BB77" s="103"/>
      <c r="BC77" s="104"/>
      <c r="BD77" s="68"/>
      <c r="BE77" s="68"/>
      <c r="BF77" s="236"/>
      <c r="BG77" s="68"/>
      <c r="BH77" s="68">
        <f t="shared" si="2"/>
        <v>0</v>
      </c>
      <c r="BI77" s="69"/>
      <c r="BJ77" s="489"/>
      <c r="BK77" s="71"/>
      <c r="BL77" s="71"/>
      <c r="BM77" s="71"/>
      <c r="BN77" s="71"/>
      <c r="BO77" s="71"/>
      <c r="BP77" s="71"/>
      <c r="BQ77" s="71"/>
      <c r="BR77" s="71"/>
      <c r="BS77" s="71"/>
      <c r="BT77" s="68"/>
      <c r="BU77" s="145"/>
      <c r="BV77" s="68"/>
      <c r="BW77" s="73"/>
      <c r="BX77" s="114"/>
      <c r="BY77" s="114"/>
      <c r="BZ77" s="179"/>
      <c r="CA77" s="76"/>
      <c r="CB77" s="77"/>
      <c r="CC77" s="116"/>
      <c r="CD77" s="117"/>
      <c r="CE77" s="118"/>
      <c r="CF77" s="119"/>
      <c r="CG77" s="421"/>
      <c r="CH77" s="118"/>
      <c r="CI77" s="119"/>
      <c r="CJ77" s="421"/>
      <c r="CK77" s="118"/>
      <c r="CL77" s="119"/>
      <c r="CM77" s="122"/>
      <c r="CN77" s="118"/>
      <c r="CO77" s="119"/>
      <c r="CP77" s="109"/>
      <c r="CQ77" s="584"/>
      <c r="CR77" s="584"/>
      <c r="CS77" s="584"/>
      <c r="CT77" s="252"/>
      <c r="CU77" s="585"/>
      <c r="CV77" s="586"/>
      <c r="CW77" s="586"/>
      <c r="CX77" s="586"/>
      <c r="CY77" s="586"/>
      <c r="CZ77" s="586"/>
      <c r="DA77" s="587"/>
      <c r="DB77" s="708"/>
      <c r="DC77" s="586"/>
      <c r="DD77" s="586"/>
      <c r="DE77" s="586"/>
      <c r="DF77" s="586"/>
      <c r="DG77" s="586"/>
      <c r="DH77" s="587"/>
      <c r="DI77" s="125"/>
      <c r="DJ77" s="94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6"/>
      <c r="DY77" s="97"/>
      <c r="DZ77" s="95"/>
      <c r="EA77" s="95"/>
      <c r="EB77" s="95"/>
      <c r="EC77" s="95"/>
      <c r="ED77" s="96"/>
      <c r="EE77" s="95"/>
      <c r="EF77" s="95"/>
      <c r="EG77" s="95"/>
      <c r="EH77" s="95"/>
      <c r="EI77" s="95"/>
      <c r="EJ77" s="95"/>
    </row>
    <row r="78" spans="1:256" s="57" customFormat="1" ht="25.5">
      <c r="A78" s="634">
        <v>171131</v>
      </c>
      <c r="B78" s="635" t="s">
        <v>841</v>
      </c>
      <c r="C78" s="636">
        <v>337439</v>
      </c>
      <c r="D78" s="636"/>
      <c r="E78" s="638" t="s">
        <v>69</v>
      </c>
      <c r="F78" s="645" t="s">
        <v>736</v>
      </c>
      <c r="G78" s="645" t="s">
        <v>1061</v>
      </c>
      <c r="H78" s="638" t="s">
        <v>361</v>
      </c>
      <c r="I78" s="640"/>
      <c r="J78" s="640" t="s">
        <v>738</v>
      </c>
      <c r="K78" s="640"/>
      <c r="L78" s="640" t="s">
        <v>739</v>
      </c>
      <c r="M78" s="641">
        <v>57500</v>
      </c>
      <c r="N78" s="641">
        <v>57</v>
      </c>
      <c r="O78" s="641" t="s">
        <v>115</v>
      </c>
      <c r="P78" s="641" t="s">
        <v>901</v>
      </c>
      <c r="Q78" s="638" t="s">
        <v>904</v>
      </c>
      <c r="R78" s="641"/>
      <c r="S78" s="645"/>
      <c r="T78" s="645"/>
      <c r="U78" s="675"/>
      <c r="V78" s="646"/>
      <c r="W78" s="646"/>
      <c r="X78" s="646"/>
      <c r="Y78" s="641"/>
      <c r="Z78" s="641"/>
      <c r="AA78" s="641"/>
      <c r="AB78" s="646"/>
      <c r="AC78" s="641"/>
      <c r="AD78" s="641" t="s">
        <v>906</v>
      </c>
      <c r="AE78" s="646"/>
      <c r="AF78" s="646"/>
      <c r="AG78" s="646"/>
      <c r="AH78" s="646"/>
      <c r="AI78" s="646"/>
      <c r="AJ78" s="646"/>
      <c r="AK78" s="646"/>
      <c r="AL78" s="646"/>
      <c r="AM78" s="646"/>
      <c r="AN78" s="646"/>
      <c r="AO78" s="646"/>
      <c r="AP78" s="641"/>
      <c r="AQ78" s="641"/>
      <c r="AR78" s="646"/>
      <c r="AS78" s="646"/>
      <c r="AT78" s="646"/>
      <c r="AU78" s="646"/>
      <c r="AV78" s="646"/>
      <c r="AW78" s="646"/>
      <c r="AX78" s="646"/>
      <c r="AY78" s="646"/>
      <c r="AZ78" s="646"/>
      <c r="BA78" s="166"/>
      <c r="BB78" s="167"/>
      <c r="BC78" s="168"/>
      <c r="BD78" s="166"/>
      <c r="BE78" s="166"/>
      <c r="BF78" s="169"/>
      <c r="BG78" s="166"/>
      <c r="BH78" s="68">
        <f t="shared" si="2"/>
        <v>0</v>
      </c>
      <c r="BI78" s="69"/>
      <c r="BJ78" s="105"/>
      <c r="BK78" s="71"/>
      <c r="BL78" s="71"/>
      <c r="BM78" s="71"/>
      <c r="BN78" s="71"/>
      <c r="BO78" s="71"/>
      <c r="BP78" s="71"/>
      <c r="BQ78" s="71"/>
      <c r="BR78" s="71"/>
      <c r="BS78" s="68"/>
      <c r="BT78" s="68"/>
      <c r="BU78" s="72"/>
      <c r="BV78" s="68"/>
      <c r="BW78" s="73"/>
      <c r="BX78" s="176"/>
      <c r="BY78" s="177"/>
      <c r="BZ78" s="178"/>
      <c r="CA78" s="76"/>
      <c r="CB78" s="77"/>
      <c r="CC78" s="192"/>
      <c r="CD78" s="215"/>
      <c r="CE78" s="215"/>
      <c r="CF78" s="215"/>
      <c r="CG78" s="215"/>
      <c r="CH78" s="215"/>
      <c r="CI78" s="215"/>
      <c r="CJ78" s="509"/>
      <c r="CK78" s="244"/>
      <c r="CL78" s="244"/>
      <c r="CM78" s="245"/>
      <c r="CN78" s="244"/>
      <c r="CO78" s="244"/>
      <c r="CP78" s="198"/>
      <c r="CQ78" s="247"/>
      <c r="CR78" s="247"/>
      <c r="CS78" s="247"/>
      <c r="CT78" s="248"/>
      <c r="CU78" s="239"/>
      <c r="CV78" s="399"/>
      <c r="CW78" s="225"/>
      <c r="CX78" s="225"/>
      <c r="CY78" s="225"/>
      <c r="CZ78" s="225"/>
      <c r="DA78" s="240"/>
      <c r="DB78" s="241"/>
      <c r="DC78" s="225"/>
      <c r="DD78" s="225"/>
      <c r="DE78" s="225"/>
      <c r="DF78" s="225"/>
      <c r="DG78" s="225"/>
      <c r="DH78" s="240"/>
      <c r="DI78" s="125"/>
      <c r="DJ78" s="94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6"/>
      <c r="DY78" s="97"/>
      <c r="DZ78" s="95"/>
      <c r="EA78" s="95"/>
      <c r="EB78" s="95"/>
      <c r="EC78" s="95"/>
      <c r="ED78" s="96"/>
      <c r="EE78" s="95"/>
      <c r="EF78" s="95"/>
      <c r="EG78" s="95"/>
      <c r="EH78" s="95"/>
      <c r="EI78" s="95"/>
      <c r="EJ78" s="95"/>
    </row>
    <row r="79" spans="1:256" s="57" customFormat="1" ht="25.5">
      <c r="A79" s="634">
        <v>169738</v>
      </c>
      <c r="B79" s="635" t="s">
        <v>841</v>
      </c>
      <c r="C79" s="636">
        <v>320274</v>
      </c>
      <c r="D79" s="636"/>
      <c r="E79" s="638" t="s">
        <v>69</v>
      </c>
      <c r="F79" s="645" t="s">
        <v>742</v>
      </c>
      <c r="G79" s="645" t="s">
        <v>1062</v>
      </c>
      <c r="H79" s="638" t="s">
        <v>361</v>
      </c>
      <c r="I79" s="640">
        <v>7</v>
      </c>
      <c r="J79" s="640" t="s">
        <v>744</v>
      </c>
      <c r="K79" s="640"/>
      <c r="L79" s="640" t="s">
        <v>745</v>
      </c>
      <c r="M79" s="641">
        <v>57600</v>
      </c>
      <c r="N79" s="641">
        <v>57</v>
      </c>
      <c r="O79" s="641" t="s">
        <v>115</v>
      </c>
      <c r="P79" s="641" t="s">
        <v>901</v>
      </c>
      <c r="Q79" s="638" t="s">
        <v>904</v>
      </c>
      <c r="R79" s="641"/>
      <c r="S79" s="645"/>
      <c r="T79" s="645"/>
      <c r="U79" s="675"/>
      <c r="V79" s="646"/>
      <c r="W79" s="646"/>
      <c r="X79" s="646"/>
      <c r="Y79" s="641"/>
      <c r="Z79" s="641"/>
      <c r="AA79" s="641"/>
      <c r="AB79" s="646"/>
      <c r="AC79" s="641"/>
      <c r="AD79" s="641" t="s">
        <v>906</v>
      </c>
      <c r="AE79" s="646"/>
      <c r="AF79" s="646"/>
      <c r="AG79" s="646"/>
      <c r="AH79" s="646"/>
      <c r="AI79" s="646"/>
      <c r="AJ79" s="646"/>
      <c r="AK79" s="646"/>
      <c r="AL79" s="646"/>
      <c r="AM79" s="646"/>
      <c r="AN79" s="646"/>
      <c r="AO79" s="646"/>
      <c r="AP79" s="641"/>
      <c r="AQ79" s="641"/>
      <c r="AR79" s="646"/>
      <c r="AS79" s="646"/>
      <c r="AT79" s="646"/>
      <c r="AU79" s="646"/>
      <c r="AV79" s="646"/>
      <c r="AW79" s="646"/>
      <c r="AX79" s="646"/>
      <c r="AY79" s="646"/>
      <c r="AZ79" s="646"/>
      <c r="BA79" s="166"/>
      <c r="BB79" s="167"/>
      <c r="BC79" s="168"/>
      <c r="BD79" s="166"/>
      <c r="BE79" s="166"/>
      <c r="BF79" s="169"/>
      <c r="BG79" s="166"/>
      <c r="BH79" s="68">
        <f t="shared" si="2"/>
        <v>0</v>
      </c>
      <c r="BI79" s="69"/>
      <c r="BJ79" s="105"/>
      <c r="BK79" s="71"/>
      <c r="BL79" s="71"/>
      <c r="BM79" s="71"/>
      <c r="BN79" s="71"/>
      <c r="BO79" s="71"/>
      <c r="BP79" s="71"/>
      <c r="BQ79" s="71"/>
      <c r="BR79" s="71"/>
      <c r="BS79" s="68"/>
      <c r="BT79" s="68"/>
      <c r="BU79" s="72"/>
      <c r="BV79" s="68"/>
      <c r="BW79" s="73"/>
      <c r="BX79" s="176"/>
      <c r="BY79" s="177"/>
      <c r="BZ79" s="178"/>
      <c r="CA79" s="76"/>
      <c r="CB79" s="77"/>
      <c r="CC79" s="192"/>
      <c r="CD79" s="215"/>
      <c r="CE79" s="215"/>
      <c r="CF79" s="215"/>
      <c r="CG79" s="709"/>
      <c r="CH79" s="215"/>
      <c r="CI79" s="215"/>
      <c r="CJ79" s="246"/>
      <c r="CK79" s="244"/>
      <c r="CL79" s="244"/>
      <c r="CM79" s="245"/>
      <c r="CN79" s="244"/>
      <c r="CO79" s="244"/>
      <c r="CP79" s="109"/>
      <c r="CQ79" s="710"/>
      <c r="CR79" s="710"/>
      <c r="CS79" s="710"/>
      <c r="CT79" s="711"/>
      <c r="CU79" s="585"/>
      <c r="CV79" s="712"/>
      <c r="CW79" s="586"/>
      <c r="CX79" s="586"/>
      <c r="CY79" s="586"/>
      <c r="CZ79" s="586"/>
      <c r="DA79" s="587"/>
      <c r="DB79" s="708"/>
      <c r="DC79" s="586"/>
      <c r="DD79" s="586"/>
      <c r="DE79" s="586"/>
      <c r="DF79" s="586"/>
      <c r="DG79" s="586"/>
      <c r="DH79" s="587"/>
      <c r="DI79" s="125"/>
      <c r="DJ79" s="94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6"/>
      <c r="DY79" s="97"/>
      <c r="DZ79" s="95"/>
      <c r="EA79" s="95"/>
      <c r="EB79" s="95"/>
      <c r="EC79" s="95"/>
      <c r="ED79" s="96"/>
      <c r="EE79" s="95"/>
      <c r="EF79" s="95"/>
      <c r="EG79" s="95"/>
      <c r="EH79" s="95"/>
      <c r="EI79" s="95"/>
      <c r="EJ79" s="95"/>
    </row>
    <row r="80" spans="1:256" s="129" customFormat="1" ht="38.25">
      <c r="A80" s="642">
        <v>163417</v>
      </c>
      <c r="B80" s="635" t="s">
        <v>841</v>
      </c>
      <c r="C80" s="643">
        <v>320070</v>
      </c>
      <c r="D80" s="643"/>
      <c r="E80" s="638" t="s">
        <v>69</v>
      </c>
      <c r="F80" s="644" t="s">
        <v>754</v>
      </c>
      <c r="G80" s="645" t="s">
        <v>1063</v>
      </c>
      <c r="H80" s="638" t="s">
        <v>361</v>
      </c>
      <c r="I80" s="645"/>
      <c r="J80" s="645" t="s">
        <v>756</v>
      </c>
      <c r="K80" s="645"/>
      <c r="L80" s="640" t="s">
        <v>745</v>
      </c>
      <c r="M80" s="641">
        <v>57200</v>
      </c>
      <c r="N80" s="641">
        <v>57</v>
      </c>
      <c r="O80" s="641" t="s">
        <v>115</v>
      </c>
      <c r="P80" s="641" t="s">
        <v>901</v>
      </c>
      <c r="Q80" s="638" t="s">
        <v>904</v>
      </c>
      <c r="R80" s="641"/>
      <c r="S80" s="640"/>
      <c r="T80" s="640"/>
      <c r="U80" s="641"/>
      <c r="V80" s="641"/>
      <c r="W80" s="641"/>
      <c r="X80" s="641"/>
      <c r="Y80" s="641"/>
      <c r="Z80" s="641"/>
      <c r="AA80" s="641"/>
      <c r="AB80" s="641"/>
      <c r="AC80" s="713"/>
      <c r="AD80" s="641" t="s">
        <v>906</v>
      </c>
      <c r="AE80" s="641"/>
      <c r="AF80" s="641"/>
      <c r="AG80" s="641"/>
      <c r="AH80" s="641"/>
      <c r="AI80" s="641"/>
      <c r="AJ80" s="641"/>
      <c r="AK80" s="641"/>
      <c r="AL80" s="641"/>
      <c r="AM80" s="641"/>
      <c r="AN80" s="641"/>
      <c r="AO80" s="641"/>
      <c r="AP80" s="641"/>
      <c r="AQ80" s="641"/>
      <c r="AR80" s="641"/>
      <c r="AS80" s="641"/>
      <c r="AT80" s="641"/>
      <c r="AU80" s="641"/>
      <c r="AV80" s="641"/>
      <c r="AW80" s="641"/>
      <c r="AX80" s="641"/>
      <c r="AY80" s="641"/>
      <c r="AZ80" s="641"/>
      <c r="BA80" s="68"/>
      <c r="BB80" s="103"/>
      <c r="BC80" s="104"/>
      <c r="BD80" s="68"/>
      <c r="BE80" s="68"/>
      <c r="BF80" s="236"/>
      <c r="BG80" s="68"/>
      <c r="BH80" s="68">
        <f t="shared" si="2"/>
        <v>0</v>
      </c>
      <c r="BI80" s="69"/>
      <c r="BJ80" s="105"/>
      <c r="BK80" s="71"/>
      <c r="BL80" s="71"/>
      <c r="BM80" s="71"/>
      <c r="BN80" s="71"/>
      <c r="BO80" s="71"/>
      <c r="BP80" s="413"/>
      <c r="BQ80" s="71"/>
      <c r="BR80" s="71"/>
      <c r="BS80" s="71"/>
      <c r="BT80" s="68"/>
      <c r="BU80" s="72"/>
      <c r="BV80" s="68"/>
      <c r="BW80" s="73"/>
      <c r="BX80" s="511"/>
      <c r="BY80" s="114"/>
      <c r="BZ80" s="179"/>
      <c r="CA80" s="76"/>
      <c r="CB80" s="77"/>
      <c r="CC80" s="116"/>
      <c r="CD80" s="215"/>
      <c r="CE80" s="118"/>
      <c r="CF80" s="119"/>
      <c r="CG80" s="709"/>
      <c r="CH80" s="118"/>
      <c r="CI80" s="119"/>
      <c r="CJ80" s="558"/>
      <c r="CK80" s="118"/>
      <c r="CL80" s="119"/>
      <c r="CM80" s="122"/>
      <c r="CN80" s="118"/>
      <c r="CO80" s="119"/>
      <c r="CP80" s="109"/>
      <c r="CQ80" s="584"/>
      <c r="CR80" s="584"/>
      <c r="CS80" s="584"/>
      <c r="CT80" s="252"/>
      <c r="CU80" s="585"/>
      <c r="CV80" s="586"/>
      <c r="CW80" s="586"/>
      <c r="CX80" s="586"/>
      <c r="CY80" s="586"/>
      <c r="CZ80" s="586"/>
      <c r="DA80" s="587"/>
      <c r="DB80" s="708"/>
      <c r="DC80" s="586"/>
      <c r="DD80" s="586"/>
      <c r="DE80" s="586"/>
      <c r="DF80" s="586"/>
      <c r="DG80" s="586"/>
      <c r="DH80" s="587"/>
      <c r="DI80" s="125"/>
      <c r="DJ80" s="94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6"/>
      <c r="DY80" s="97"/>
      <c r="DZ80" s="95"/>
      <c r="EA80" s="95"/>
      <c r="EB80" s="95"/>
      <c r="EC80" s="95"/>
      <c r="ED80" s="96"/>
      <c r="EE80" s="95"/>
      <c r="EF80" s="95"/>
      <c r="EG80" s="95"/>
      <c r="EH80" s="95"/>
      <c r="EI80" s="95"/>
      <c r="EJ80" s="95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</row>
    <row r="81" spans="1:256" s="129" customFormat="1" ht="38.25">
      <c r="A81" s="634">
        <v>166842</v>
      </c>
      <c r="B81" s="635" t="s">
        <v>841</v>
      </c>
      <c r="C81" s="636">
        <v>320086</v>
      </c>
      <c r="D81" s="636"/>
      <c r="E81" s="638" t="s">
        <v>69</v>
      </c>
      <c r="F81" s="639" t="s">
        <v>758</v>
      </c>
      <c r="G81" s="638" t="s">
        <v>1064</v>
      </c>
      <c r="H81" s="638" t="s">
        <v>908</v>
      </c>
      <c r="I81" s="640"/>
      <c r="J81" s="640" t="s">
        <v>760</v>
      </c>
      <c r="K81" s="640"/>
      <c r="L81" s="640" t="s">
        <v>761</v>
      </c>
      <c r="M81" s="641">
        <v>57970</v>
      </c>
      <c r="N81" s="641">
        <v>57</v>
      </c>
      <c r="O81" s="641" t="s">
        <v>115</v>
      </c>
      <c r="P81" s="641" t="s">
        <v>901</v>
      </c>
      <c r="Q81" s="638" t="s">
        <v>904</v>
      </c>
      <c r="R81" s="641"/>
      <c r="S81" s="640"/>
      <c r="T81" s="640"/>
      <c r="U81" s="641"/>
      <c r="V81" s="641"/>
      <c r="W81" s="641"/>
      <c r="X81" s="641"/>
      <c r="Y81" s="641"/>
      <c r="Z81" s="641"/>
      <c r="AA81" s="641"/>
      <c r="AB81" s="641"/>
      <c r="AC81" s="641"/>
      <c r="AD81" s="641" t="s">
        <v>906</v>
      </c>
      <c r="AE81" s="641"/>
      <c r="AF81" s="641"/>
      <c r="AG81" s="641"/>
      <c r="AH81" s="641"/>
      <c r="AI81" s="641"/>
      <c r="AJ81" s="641"/>
      <c r="AK81" s="641"/>
      <c r="AL81" s="641"/>
      <c r="AM81" s="641"/>
      <c r="AN81" s="641"/>
      <c r="AO81" s="641"/>
      <c r="AP81" s="641"/>
      <c r="AQ81" s="641"/>
      <c r="AR81" s="641"/>
      <c r="AS81" s="641"/>
      <c r="AT81" s="641"/>
      <c r="AU81" s="641"/>
      <c r="AV81" s="641"/>
      <c r="AW81" s="641"/>
      <c r="AX81" s="641"/>
      <c r="AY81" s="641"/>
      <c r="AZ81" s="641"/>
      <c r="BA81" s="68"/>
      <c r="BB81" s="103"/>
      <c r="BC81" s="104"/>
      <c r="BD81" s="68"/>
      <c r="BE81" s="68"/>
      <c r="BF81" s="236"/>
      <c r="BG81" s="68"/>
      <c r="BH81" s="68">
        <f t="shared" si="2"/>
        <v>0</v>
      </c>
      <c r="BI81" s="69"/>
      <c r="BJ81" s="105"/>
      <c r="BK81" s="71"/>
      <c r="BL81" s="71"/>
      <c r="BM81" s="71"/>
      <c r="BN81" s="71"/>
      <c r="BO81" s="71"/>
      <c r="BP81" s="413"/>
      <c r="BQ81" s="71"/>
      <c r="BR81" s="71"/>
      <c r="BS81" s="71"/>
      <c r="BT81" s="68"/>
      <c r="BU81" s="72"/>
      <c r="BV81" s="68"/>
      <c r="BW81" s="73"/>
      <c r="BX81" s="511"/>
      <c r="BY81" s="114"/>
      <c r="BZ81" s="179"/>
      <c r="CA81" s="76"/>
      <c r="CB81" s="77"/>
      <c r="CC81" s="116"/>
      <c r="CD81" s="117"/>
      <c r="CE81" s="118"/>
      <c r="CF81" s="119"/>
      <c r="CG81" s="120"/>
      <c r="CH81" s="118"/>
      <c r="CI81" s="119"/>
      <c r="CJ81" s="256"/>
      <c r="CK81" s="118"/>
      <c r="CL81" s="119"/>
      <c r="CM81" s="122"/>
      <c r="CN81" s="118"/>
      <c r="CO81" s="119"/>
      <c r="CP81" s="109"/>
      <c r="CQ81" s="123"/>
      <c r="CR81" s="123"/>
      <c r="CS81" s="123"/>
      <c r="CT81" s="124"/>
      <c r="CU81" s="239"/>
      <c r="CV81" s="225"/>
      <c r="CW81" s="225"/>
      <c r="CX81" s="409"/>
      <c r="CY81" s="225"/>
      <c r="CZ81" s="225"/>
      <c r="DA81" s="240"/>
      <c r="DB81" s="241"/>
      <c r="DC81" s="225"/>
      <c r="DD81" s="225"/>
      <c r="DE81" s="225"/>
      <c r="DF81" s="225"/>
      <c r="DG81" s="225"/>
      <c r="DH81" s="240"/>
      <c r="DI81" s="125"/>
      <c r="DJ81" s="94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6"/>
      <c r="DY81" s="97"/>
      <c r="DZ81" s="95"/>
      <c r="EA81" s="95"/>
      <c r="EB81" s="95"/>
      <c r="EC81" s="95"/>
      <c r="ED81" s="96"/>
      <c r="EE81" s="95"/>
      <c r="EF81" s="95"/>
      <c r="EG81" s="95"/>
      <c r="EH81" s="95"/>
      <c r="EI81" s="95"/>
      <c r="EJ81" s="95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</row>
    <row r="82" spans="1:256" s="57" customFormat="1" ht="38.25">
      <c r="A82" s="642">
        <v>164799</v>
      </c>
      <c r="B82" s="635" t="s">
        <v>841</v>
      </c>
      <c r="C82" s="643">
        <v>338594</v>
      </c>
      <c r="D82" s="643"/>
      <c r="E82" s="638" t="s">
        <v>69</v>
      </c>
      <c r="F82" s="644" t="s">
        <v>764</v>
      </c>
      <c r="G82" s="640" t="s">
        <v>1065</v>
      </c>
      <c r="H82" s="638" t="s">
        <v>361</v>
      </c>
      <c r="I82" s="640">
        <v>12</v>
      </c>
      <c r="J82" s="640" t="s">
        <v>766</v>
      </c>
      <c r="K82" s="640"/>
      <c r="L82" s="640" t="s">
        <v>767</v>
      </c>
      <c r="M82" s="641">
        <v>88000</v>
      </c>
      <c r="N82" s="641">
        <v>88</v>
      </c>
      <c r="O82" s="641" t="s">
        <v>115</v>
      </c>
      <c r="P82" s="641" t="s">
        <v>901</v>
      </c>
      <c r="Q82" s="638" t="s">
        <v>904</v>
      </c>
      <c r="R82" s="641"/>
      <c r="S82" s="640"/>
      <c r="T82" s="640"/>
      <c r="U82" s="641"/>
      <c r="V82" s="641"/>
      <c r="W82" s="641"/>
      <c r="X82" s="641"/>
      <c r="Y82" s="641"/>
      <c r="Z82" s="641"/>
      <c r="AA82" s="641"/>
      <c r="AB82" s="641"/>
      <c r="AC82" s="713"/>
      <c r="AD82" s="641" t="s">
        <v>906</v>
      </c>
      <c r="AE82" s="641"/>
      <c r="AF82" s="641"/>
      <c r="AG82" s="641"/>
      <c r="AH82" s="641"/>
      <c r="AI82" s="641"/>
      <c r="AJ82" s="641"/>
      <c r="AK82" s="641"/>
      <c r="AL82" s="641"/>
      <c r="AM82" s="641"/>
      <c r="AN82" s="641"/>
      <c r="AO82" s="641"/>
      <c r="AP82" s="641"/>
      <c r="AQ82" s="641"/>
      <c r="AR82" s="641"/>
      <c r="AS82" s="641"/>
      <c r="AT82" s="641"/>
      <c r="AU82" s="641"/>
      <c r="AV82" s="641"/>
      <c r="AW82" s="641"/>
      <c r="AX82" s="641"/>
      <c r="AY82" s="641"/>
      <c r="AZ82" s="641"/>
      <c r="BA82" s="68"/>
      <c r="BB82" s="103"/>
      <c r="BC82" s="104"/>
      <c r="BD82" s="68"/>
      <c r="BE82" s="68"/>
      <c r="BF82" s="236"/>
      <c r="BG82" s="68"/>
      <c r="BH82" s="68">
        <f t="shared" si="2"/>
        <v>0</v>
      </c>
      <c r="BI82" s="69"/>
      <c r="BJ82" s="105"/>
      <c r="BK82" s="71"/>
      <c r="BL82" s="71"/>
      <c r="BM82" s="71"/>
      <c r="BN82" s="71"/>
      <c r="BO82" s="71"/>
      <c r="BP82" s="71"/>
      <c r="BQ82" s="71"/>
      <c r="BR82" s="71"/>
      <c r="BS82" s="71"/>
      <c r="BT82" s="68"/>
      <c r="BU82" s="72"/>
      <c r="BV82" s="68"/>
      <c r="BW82" s="73"/>
      <c r="BX82" s="511"/>
      <c r="BY82" s="114"/>
      <c r="BZ82" s="179"/>
      <c r="CA82" s="76"/>
      <c r="CB82" s="77"/>
      <c r="CC82" s="116"/>
      <c r="CD82" s="215"/>
      <c r="CE82" s="118"/>
      <c r="CF82" s="119"/>
      <c r="CG82" s="215"/>
      <c r="CH82" s="118"/>
      <c r="CI82" s="119"/>
      <c r="CJ82" s="216"/>
      <c r="CK82" s="118"/>
      <c r="CL82" s="119"/>
      <c r="CM82" s="122"/>
      <c r="CN82" s="118"/>
      <c r="CO82" s="119"/>
      <c r="CP82" s="109"/>
      <c r="CQ82" s="123"/>
      <c r="CR82" s="123"/>
      <c r="CS82" s="123"/>
      <c r="CT82" s="124"/>
      <c r="CU82" s="239"/>
      <c r="CV82" s="225"/>
      <c r="CW82" s="225"/>
      <c r="CX82" s="225"/>
      <c r="CY82" s="225"/>
      <c r="CZ82" s="225"/>
      <c r="DA82" s="240"/>
      <c r="DB82" s="241"/>
      <c r="DC82" s="225"/>
      <c r="DD82" s="225"/>
      <c r="DE82" s="225"/>
      <c r="DF82" s="225"/>
      <c r="DG82" s="225"/>
      <c r="DH82" s="240"/>
      <c r="DI82" s="125"/>
      <c r="DJ82" s="94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6"/>
      <c r="DY82" s="97"/>
      <c r="DZ82" s="95"/>
      <c r="EA82" s="95"/>
      <c r="EB82" s="95"/>
      <c r="EC82" s="95"/>
      <c r="ED82" s="96"/>
      <c r="EE82" s="95"/>
      <c r="EF82" s="95"/>
      <c r="EG82" s="95"/>
      <c r="EH82" s="95"/>
      <c r="EI82" s="95"/>
      <c r="EJ82" s="95"/>
    </row>
    <row r="83" spans="1:256" s="57" customFormat="1" ht="38.25">
      <c r="A83" s="634">
        <v>163099</v>
      </c>
      <c r="B83" s="635" t="s">
        <v>841</v>
      </c>
      <c r="C83" s="636">
        <v>338617</v>
      </c>
      <c r="D83" s="636"/>
      <c r="E83" s="638" t="s">
        <v>69</v>
      </c>
      <c r="F83" s="644" t="s">
        <v>777</v>
      </c>
      <c r="G83" s="640" t="s">
        <v>1066</v>
      </c>
      <c r="H83" s="638" t="s">
        <v>361</v>
      </c>
      <c r="I83" s="640">
        <v>9</v>
      </c>
      <c r="J83" s="640" t="s">
        <v>779</v>
      </c>
      <c r="K83" s="640"/>
      <c r="L83" s="640" t="s">
        <v>767</v>
      </c>
      <c r="M83" s="641">
        <v>88400</v>
      </c>
      <c r="N83" s="641">
        <v>88</v>
      </c>
      <c r="O83" s="641" t="s">
        <v>115</v>
      </c>
      <c r="P83" s="641" t="s">
        <v>901</v>
      </c>
      <c r="Q83" s="638"/>
      <c r="R83" s="641" t="s">
        <v>1067</v>
      </c>
      <c r="S83" s="640"/>
      <c r="T83" s="640"/>
      <c r="U83" s="641"/>
      <c r="V83" s="641"/>
      <c r="W83" s="641"/>
      <c r="X83" s="641"/>
      <c r="Y83" s="641"/>
      <c r="Z83" s="641"/>
      <c r="AA83" s="641"/>
      <c r="AB83" s="641"/>
      <c r="AC83" s="641"/>
      <c r="AD83" s="641" t="s">
        <v>906</v>
      </c>
      <c r="AE83" s="641"/>
      <c r="AF83" s="641"/>
      <c r="AG83" s="641"/>
      <c r="AH83" s="641"/>
      <c r="AI83" s="641"/>
      <c r="AJ83" s="641"/>
      <c r="AK83" s="641"/>
      <c r="AL83" s="641"/>
      <c r="AM83" s="641"/>
      <c r="AN83" s="641"/>
      <c r="AO83" s="641"/>
      <c r="AP83" s="641"/>
      <c r="AQ83" s="641"/>
      <c r="AR83" s="641"/>
      <c r="AS83" s="641"/>
      <c r="AT83" s="641"/>
      <c r="AU83" s="641"/>
      <c r="AV83" s="641">
        <v>264</v>
      </c>
      <c r="AW83" s="641">
        <v>0</v>
      </c>
      <c r="AX83" s="641"/>
      <c r="AY83" s="641"/>
      <c r="AZ83" s="646">
        <f t="shared" si="1"/>
        <v>0</v>
      </c>
      <c r="BA83" s="68"/>
      <c r="BB83" s="103"/>
      <c r="BC83" s="104"/>
      <c r="BD83" s="68"/>
      <c r="BE83" s="68"/>
      <c r="BF83" s="67"/>
      <c r="BG83" s="68"/>
      <c r="BH83" s="68">
        <f t="shared" si="2"/>
        <v>0</v>
      </c>
      <c r="BI83" s="69"/>
      <c r="BJ83" s="561"/>
      <c r="BK83" s="542"/>
      <c r="BL83" s="542"/>
      <c r="BM83" s="542"/>
      <c r="BN83" s="542"/>
      <c r="BO83" s="542"/>
      <c r="BP83" s="542"/>
      <c r="BQ83" s="542"/>
      <c r="BR83" s="542"/>
      <c r="BS83" s="542"/>
      <c r="BT83" s="536"/>
      <c r="BU83" s="544"/>
      <c r="BV83" s="536"/>
      <c r="BW83" s="73"/>
      <c r="BX83" s="511"/>
      <c r="BY83" s="114"/>
      <c r="BZ83" s="179"/>
      <c r="CA83" s="76"/>
      <c r="CB83" s="77"/>
      <c r="CC83" s="116"/>
      <c r="CD83" s="117"/>
      <c r="CE83" s="118"/>
      <c r="CF83" s="119"/>
      <c r="CG83" s="215"/>
      <c r="CH83" s="118"/>
      <c r="CI83" s="119"/>
      <c r="CJ83" s="238"/>
      <c r="CK83" s="118"/>
      <c r="CL83" s="119"/>
      <c r="CM83" s="122"/>
      <c r="CN83" s="118"/>
      <c r="CO83" s="119"/>
      <c r="CP83" s="109"/>
      <c r="CQ83" s="123"/>
      <c r="CR83" s="123"/>
      <c r="CS83" s="123"/>
      <c r="CT83" s="124"/>
      <c r="CU83" s="239"/>
      <c r="CV83" s="225"/>
      <c r="CW83" s="225"/>
      <c r="CX83" s="225"/>
      <c r="CY83" s="225"/>
      <c r="CZ83" s="225"/>
      <c r="DA83" s="240"/>
      <c r="DB83" s="241"/>
      <c r="DC83" s="225"/>
      <c r="DD83" s="225"/>
      <c r="DE83" s="225"/>
      <c r="DF83" s="488"/>
      <c r="DG83" s="225"/>
      <c r="DH83" s="240"/>
      <c r="DI83" s="255"/>
      <c r="DJ83" s="94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6"/>
      <c r="DY83" s="97"/>
      <c r="DZ83" s="95"/>
      <c r="EA83" s="95"/>
      <c r="EB83" s="95"/>
      <c r="EC83" s="95"/>
      <c r="ED83" s="96"/>
      <c r="EE83" s="95"/>
      <c r="EF83" s="95"/>
      <c r="EG83" s="95"/>
      <c r="EH83" s="95"/>
      <c r="EI83" s="95"/>
      <c r="EJ83" s="95"/>
    </row>
    <row r="84" spans="1:256" s="57" customFormat="1" ht="38.25">
      <c r="A84" s="634">
        <v>163099</v>
      </c>
      <c r="B84" s="635" t="s">
        <v>841</v>
      </c>
      <c r="C84" s="636">
        <v>338616</v>
      </c>
      <c r="D84" s="636"/>
      <c r="E84" s="638" t="s">
        <v>69</v>
      </c>
      <c r="F84" s="644" t="s">
        <v>777</v>
      </c>
      <c r="G84" s="640" t="s">
        <v>1068</v>
      </c>
      <c r="H84" s="638" t="s">
        <v>361</v>
      </c>
      <c r="I84" s="640">
        <v>9</v>
      </c>
      <c r="J84" s="640" t="s">
        <v>779</v>
      </c>
      <c r="K84" s="640"/>
      <c r="L84" s="640" t="s">
        <v>767</v>
      </c>
      <c r="M84" s="641">
        <v>88400</v>
      </c>
      <c r="N84" s="641">
        <v>88</v>
      </c>
      <c r="O84" s="641" t="s">
        <v>115</v>
      </c>
      <c r="P84" s="641" t="s">
        <v>901</v>
      </c>
      <c r="Q84" s="638" t="s">
        <v>904</v>
      </c>
      <c r="R84" s="641" t="s">
        <v>1069</v>
      </c>
      <c r="S84" s="640"/>
      <c r="T84" s="640"/>
      <c r="U84" s="641"/>
      <c r="V84" s="641"/>
      <c r="W84" s="641"/>
      <c r="X84" s="641"/>
      <c r="Y84" s="641"/>
      <c r="Z84" s="641"/>
      <c r="AA84" s="641"/>
      <c r="AB84" s="641"/>
      <c r="AC84" s="641"/>
      <c r="AD84" s="641" t="s">
        <v>906</v>
      </c>
      <c r="AE84" s="641"/>
      <c r="AF84" s="641"/>
      <c r="AG84" s="641"/>
      <c r="AH84" s="641"/>
      <c r="AI84" s="641"/>
      <c r="AJ84" s="641"/>
      <c r="AK84" s="641"/>
      <c r="AL84" s="641"/>
      <c r="AM84" s="641"/>
      <c r="AN84" s="641"/>
      <c r="AO84" s="641"/>
      <c r="AP84" s="641"/>
      <c r="AQ84" s="641"/>
      <c r="AR84" s="641"/>
      <c r="AS84" s="641"/>
      <c r="AT84" s="641"/>
      <c r="AU84" s="641"/>
      <c r="AV84" s="641">
        <v>487</v>
      </c>
      <c r="AW84" s="641">
        <v>120</v>
      </c>
      <c r="AX84" s="641"/>
      <c r="AY84" s="641"/>
      <c r="AZ84" s="646">
        <f t="shared" si="1"/>
        <v>4.8</v>
      </c>
      <c r="BA84" s="68"/>
      <c r="BB84" s="103"/>
      <c r="BC84" s="104"/>
      <c r="BD84" s="68"/>
      <c r="BE84" s="68"/>
      <c r="BF84" s="67"/>
      <c r="BG84" s="68"/>
      <c r="BH84" s="68">
        <f t="shared" si="2"/>
        <v>0</v>
      </c>
      <c r="BI84" s="69"/>
      <c r="BJ84" s="561"/>
      <c r="BK84" s="542"/>
      <c r="BL84" s="542"/>
      <c r="BM84" s="542"/>
      <c r="BN84" s="542"/>
      <c r="BO84" s="542"/>
      <c r="BP84" s="542"/>
      <c r="BQ84" s="542"/>
      <c r="BR84" s="542"/>
      <c r="BS84" s="542"/>
      <c r="BT84" s="536"/>
      <c r="BU84" s="544"/>
      <c r="BV84" s="536"/>
      <c r="BW84" s="73"/>
      <c r="BX84" s="511"/>
      <c r="BY84" s="114"/>
      <c r="BZ84" s="179"/>
      <c r="CA84" s="76"/>
      <c r="CB84" s="77"/>
      <c r="CC84" s="116"/>
      <c r="CD84" s="117"/>
      <c r="CE84" s="118"/>
      <c r="CF84" s="119"/>
      <c r="CG84" s="215"/>
      <c r="CH84" s="118"/>
      <c r="CI84" s="119"/>
      <c r="CJ84" s="238"/>
      <c r="CK84" s="118"/>
      <c r="CL84" s="119"/>
      <c r="CM84" s="122"/>
      <c r="CN84" s="118"/>
      <c r="CO84" s="119"/>
      <c r="CP84" s="109"/>
      <c r="CQ84" s="123"/>
      <c r="CR84" s="123"/>
      <c r="CS84" s="123"/>
      <c r="CT84" s="124"/>
      <c r="CU84" s="239"/>
      <c r="CV84" s="225"/>
      <c r="CW84" s="225"/>
      <c r="CX84" s="225"/>
      <c r="CY84" s="225"/>
      <c r="CZ84" s="225"/>
      <c r="DA84" s="240"/>
      <c r="DB84" s="241"/>
      <c r="DC84" s="225"/>
      <c r="DD84" s="225"/>
      <c r="DE84" s="225"/>
      <c r="DF84" s="488"/>
      <c r="DG84" s="225"/>
      <c r="DH84" s="240"/>
      <c r="DI84" s="255"/>
      <c r="DJ84" s="94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6"/>
      <c r="DY84" s="97"/>
      <c r="DZ84" s="95"/>
      <c r="EA84" s="95"/>
      <c r="EB84" s="95"/>
      <c r="EC84" s="95"/>
      <c r="ED84" s="96"/>
      <c r="EE84" s="95"/>
      <c r="EF84" s="95"/>
      <c r="EG84" s="95"/>
      <c r="EH84" s="95"/>
      <c r="EI84" s="95"/>
      <c r="EJ84" s="95"/>
    </row>
    <row r="85" spans="1:256" s="57" customFormat="1" ht="38.25">
      <c r="A85" s="642">
        <v>162725</v>
      </c>
      <c r="B85" s="635" t="s">
        <v>841</v>
      </c>
      <c r="C85" s="643">
        <v>318718</v>
      </c>
      <c r="D85" s="643"/>
      <c r="E85" s="638" t="s">
        <v>69</v>
      </c>
      <c r="F85" s="644" t="s">
        <v>783</v>
      </c>
      <c r="G85" s="645" t="s">
        <v>1070</v>
      </c>
      <c r="H85" s="638" t="s">
        <v>361</v>
      </c>
      <c r="I85" s="645">
        <v>2</v>
      </c>
      <c r="J85" s="645" t="s">
        <v>785</v>
      </c>
      <c r="K85" s="645"/>
      <c r="L85" s="645" t="s">
        <v>767</v>
      </c>
      <c r="M85" s="646">
        <v>88000</v>
      </c>
      <c r="N85" s="641">
        <v>88</v>
      </c>
      <c r="O85" s="641" t="s">
        <v>115</v>
      </c>
      <c r="P85" s="641" t="s">
        <v>901</v>
      </c>
      <c r="Q85" s="638" t="s">
        <v>904</v>
      </c>
      <c r="R85" s="641"/>
      <c r="S85" s="645"/>
      <c r="T85" s="645"/>
      <c r="U85" s="675"/>
      <c r="V85" s="646"/>
      <c r="W85" s="646"/>
      <c r="X85" s="646"/>
      <c r="Y85" s="641"/>
      <c r="Z85" s="641"/>
      <c r="AA85" s="641"/>
      <c r="AB85" s="646"/>
      <c r="AC85" s="641"/>
      <c r="AD85" s="641" t="s">
        <v>906</v>
      </c>
      <c r="AE85" s="646"/>
      <c r="AF85" s="646"/>
      <c r="AG85" s="646"/>
      <c r="AH85" s="646"/>
      <c r="AI85" s="646"/>
      <c r="AJ85" s="646"/>
      <c r="AK85" s="646"/>
      <c r="AL85" s="646"/>
      <c r="AM85" s="646"/>
      <c r="AN85" s="646"/>
      <c r="AO85" s="646"/>
      <c r="AP85" s="641"/>
      <c r="AQ85" s="641"/>
      <c r="AR85" s="646"/>
      <c r="AS85" s="646"/>
      <c r="AT85" s="646"/>
      <c r="AU85" s="646"/>
      <c r="AV85" s="646"/>
      <c r="AW85" s="646"/>
      <c r="AX85" s="646"/>
      <c r="AY85" s="646"/>
      <c r="AZ85" s="646"/>
      <c r="BA85" s="166"/>
      <c r="BB85" s="167"/>
      <c r="BC85" s="168"/>
      <c r="BD85" s="166"/>
      <c r="BE85" s="166"/>
      <c r="BF85" s="169"/>
      <c r="BG85" s="166"/>
      <c r="BH85" s="68">
        <f t="shared" si="2"/>
        <v>0</v>
      </c>
      <c r="BI85" s="69"/>
      <c r="BJ85" s="105"/>
      <c r="BK85" s="71"/>
      <c r="BL85" s="71"/>
      <c r="BM85" s="71"/>
      <c r="BN85" s="71"/>
      <c r="BO85" s="71"/>
      <c r="BP85" s="71"/>
      <c r="BQ85" s="71"/>
      <c r="BR85" s="71"/>
      <c r="BS85" s="68"/>
      <c r="BT85" s="68"/>
      <c r="BU85" s="72"/>
      <c r="BV85" s="68"/>
      <c r="BW85" s="73"/>
      <c r="BX85" s="114"/>
      <c r="BY85" s="115"/>
      <c r="BZ85" s="115"/>
      <c r="CA85" s="76"/>
      <c r="CB85" s="77"/>
      <c r="CC85" s="192"/>
      <c r="CD85" s="136"/>
      <c r="CE85" s="193"/>
      <c r="CF85" s="137"/>
      <c r="CG85" s="194"/>
      <c r="CH85" s="193"/>
      <c r="CI85" s="137"/>
      <c r="CJ85" s="195"/>
      <c r="CK85" s="193"/>
      <c r="CL85" s="137"/>
      <c r="CM85" s="196"/>
      <c r="CN85" s="197"/>
      <c r="CO85" s="197"/>
      <c r="CP85" s="109"/>
      <c r="CQ85" s="199"/>
      <c r="CR85" s="199"/>
      <c r="CS85" s="199"/>
      <c r="CT85" s="200"/>
      <c r="CU85" s="88"/>
      <c r="CV85" s="89"/>
      <c r="CW85" s="89"/>
      <c r="CX85" s="89"/>
      <c r="CY85" s="201"/>
      <c r="CZ85" s="89"/>
      <c r="DA85" s="90"/>
      <c r="DB85" s="91"/>
      <c r="DC85" s="89"/>
      <c r="DD85" s="89"/>
      <c r="DE85" s="89"/>
      <c r="DF85" s="89"/>
      <c r="DG85" s="89"/>
      <c r="DH85" s="90"/>
      <c r="DI85" s="125"/>
      <c r="DJ85" s="94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6"/>
      <c r="DY85" s="97"/>
      <c r="DZ85" s="95"/>
      <c r="EA85" s="95"/>
      <c r="EB85" s="95"/>
      <c r="EC85" s="95"/>
      <c r="ED85" s="96"/>
      <c r="EE85" s="95"/>
      <c r="EF85" s="95"/>
      <c r="EG85" s="95"/>
      <c r="EH85" s="95"/>
      <c r="EI85" s="95"/>
      <c r="EJ85" s="95"/>
    </row>
    <row r="86" spans="1:256" s="57" customFormat="1" ht="25.5">
      <c r="A86" s="642">
        <v>163898</v>
      </c>
      <c r="B86" s="635" t="s">
        <v>841</v>
      </c>
      <c r="C86" s="643">
        <v>338617</v>
      </c>
      <c r="D86" s="643"/>
      <c r="E86" s="638" t="s">
        <v>69</v>
      </c>
      <c r="F86" s="644" t="s">
        <v>787</v>
      </c>
      <c r="G86" s="640" t="s">
        <v>1071</v>
      </c>
      <c r="H86" s="638" t="s">
        <v>361</v>
      </c>
      <c r="I86" s="640">
        <v>27</v>
      </c>
      <c r="J86" s="640" t="s">
        <v>789</v>
      </c>
      <c r="K86" s="640"/>
      <c r="L86" s="645" t="s">
        <v>767</v>
      </c>
      <c r="M86" s="641">
        <v>88000</v>
      </c>
      <c r="N86" s="641">
        <v>88</v>
      </c>
      <c r="O86" s="641" t="s">
        <v>115</v>
      </c>
      <c r="P86" s="641" t="s">
        <v>901</v>
      </c>
      <c r="Q86" s="638" t="s">
        <v>904</v>
      </c>
      <c r="R86" s="641" t="s">
        <v>1072</v>
      </c>
      <c r="S86" s="640"/>
      <c r="T86" s="640"/>
      <c r="U86" s="641"/>
      <c r="V86" s="641"/>
      <c r="W86" s="641"/>
      <c r="X86" s="641"/>
      <c r="Y86" s="641"/>
      <c r="Z86" s="641"/>
      <c r="AA86" s="641"/>
      <c r="AB86" s="641"/>
      <c r="AC86" s="641"/>
      <c r="AD86" s="641" t="s">
        <v>906</v>
      </c>
      <c r="AE86" s="641"/>
      <c r="AF86" s="641"/>
      <c r="AG86" s="641"/>
      <c r="AH86" s="641"/>
      <c r="AI86" s="641"/>
      <c r="AJ86" s="641"/>
      <c r="AK86" s="641"/>
      <c r="AL86" s="641"/>
      <c r="AM86" s="641"/>
      <c r="AN86" s="641"/>
      <c r="AO86" s="641"/>
      <c r="AP86" s="641"/>
      <c r="AQ86" s="641"/>
      <c r="AR86" s="641"/>
      <c r="AS86" s="641"/>
      <c r="AT86" s="641"/>
      <c r="AU86" s="641"/>
      <c r="AV86" s="641">
        <f>23287+7669</f>
        <v>30956</v>
      </c>
      <c r="AW86" s="641">
        <f>3811+2270</f>
        <v>6081</v>
      </c>
      <c r="AX86" s="641"/>
      <c r="AY86" s="641"/>
      <c r="AZ86" s="641">
        <f t="shared" si="1"/>
        <v>243.24</v>
      </c>
      <c r="BA86" s="68"/>
      <c r="BB86" s="103"/>
      <c r="BC86" s="104"/>
      <c r="BD86" s="68"/>
      <c r="BE86" s="68"/>
      <c r="BF86" s="67"/>
      <c r="BG86" s="68"/>
      <c r="BH86" s="68">
        <f t="shared" si="2"/>
        <v>0</v>
      </c>
      <c r="BI86" s="170"/>
      <c r="BJ86" s="105"/>
      <c r="BK86" s="71"/>
      <c r="BL86" s="71"/>
      <c r="BM86" s="71"/>
      <c r="BN86" s="71"/>
      <c r="BO86" s="71"/>
      <c r="BP86" s="71"/>
      <c r="BQ86" s="71"/>
      <c r="BR86" s="68"/>
      <c r="BS86" s="68"/>
      <c r="BT86" s="68"/>
      <c r="BU86" s="72"/>
      <c r="BV86" s="68"/>
      <c r="BW86" s="73"/>
      <c r="BX86" s="114"/>
      <c r="BY86" s="115"/>
      <c r="BZ86" s="115"/>
      <c r="CA86" s="76"/>
      <c r="CB86" s="77"/>
      <c r="CC86" s="116"/>
      <c r="CD86" s="117"/>
      <c r="CE86" s="118"/>
      <c r="CF86" s="119"/>
      <c r="CG86" s="120"/>
      <c r="CH86" s="118"/>
      <c r="CI86" s="119"/>
      <c r="CJ86" s="238"/>
      <c r="CK86" s="118"/>
      <c r="CL86" s="119"/>
      <c r="CM86" s="122"/>
      <c r="CN86" s="118"/>
      <c r="CO86" s="119"/>
      <c r="CP86" s="109"/>
      <c r="CQ86" s="123"/>
      <c r="CR86" s="123"/>
      <c r="CS86" s="123"/>
      <c r="CT86" s="124"/>
      <c r="CU86" s="239"/>
      <c r="CV86" s="225"/>
      <c r="CW86" s="225"/>
      <c r="CX86" s="225"/>
      <c r="CY86" s="225"/>
      <c r="CZ86" s="225"/>
      <c r="DA86" s="240"/>
      <c r="DB86" s="241"/>
      <c r="DC86" s="225"/>
      <c r="DD86" s="225"/>
      <c r="DE86" s="225"/>
      <c r="DF86" s="225"/>
      <c r="DG86" s="225"/>
      <c r="DH86" s="240"/>
      <c r="DI86" s="125"/>
      <c r="DJ86" s="94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6"/>
      <c r="DY86" s="97"/>
      <c r="DZ86" s="95"/>
      <c r="EA86" s="95"/>
      <c r="EB86" s="95"/>
      <c r="EC86" s="95"/>
      <c r="ED86" s="96"/>
      <c r="EE86" s="95"/>
      <c r="EF86" s="95"/>
      <c r="EG86" s="95"/>
      <c r="EH86" s="95"/>
      <c r="EI86" s="95"/>
      <c r="EJ86" s="95"/>
    </row>
    <row r="87" spans="1:256" s="57" customFormat="1" ht="25.5">
      <c r="A87" s="642">
        <v>164345</v>
      </c>
      <c r="B87" s="635" t="s">
        <v>841</v>
      </c>
      <c r="C87" s="643">
        <v>319733</v>
      </c>
      <c r="D87" s="643"/>
      <c r="E87" s="638" t="s">
        <v>69</v>
      </c>
      <c r="F87" s="644" t="s">
        <v>806</v>
      </c>
      <c r="G87" s="645" t="s">
        <v>1073</v>
      </c>
      <c r="H87" s="638" t="s">
        <v>361</v>
      </c>
      <c r="I87" s="640">
        <v>9</v>
      </c>
      <c r="J87" s="640" t="s">
        <v>808</v>
      </c>
      <c r="K87" s="640"/>
      <c r="L87" s="638" t="s">
        <v>767</v>
      </c>
      <c r="M87" s="641">
        <v>88000</v>
      </c>
      <c r="N87" s="641">
        <v>88</v>
      </c>
      <c r="O87" s="641" t="s">
        <v>115</v>
      </c>
      <c r="P87" s="641" t="s">
        <v>901</v>
      </c>
      <c r="Q87" s="638" t="s">
        <v>904</v>
      </c>
      <c r="R87" s="641" t="s">
        <v>1074</v>
      </c>
      <c r="S87" s="640"/>
      <c r="T87" s="640"/>
      <c r="U87" s="641">
        <f>AP87</f>
        <v>0</v>
      </c>
      <c r="V87" s="641"/>
      <c r="W87" s="641"/>
      <c r="X87" s="641"/>
      <c r="Y87" s="641"/>
      <c r="Z87" s="641"/>
      <c r="AA87" s="641"/>
      <c r="AB87" s="641"/>
      <c r="AC87" s="641"/>
      <c r="AD87" s="641" t="s">
        <v>906</v>
      </c>
      <c r="AE87" s="641"/>
      <c r="AF87" s="641"/>
      <c r="AG87" s="641"/>
      <c r="AH87" s="641"/>
      <c r="AI87" s="641"/>
      <c r="AJ87" s="641"/>
      <c r="AK87" s="641"/>
      <c r="AL87" s="641"/>
      <c r="AM87" s="641"/>
      <c r="AN87" s="641"/>
      <c r="AO87" s="641"/>
      <c r="AP87" s="641"/>
      <c r="AQ87" s="641"/>
      <c r="AR87" s="641"/>
      <c r="AS87" s="641"/>
      <c r="AT87" s="641"/>
      <c r="AU87" s="641"/>
      <c r="AV87" s="641">
        <v>9521</v>
      </c>
      <c r="AW87" s="641">
        <v>900</v>
      </c>
      <c r="AX87" s="641"/>
      <c r="AY87" s="641"/>
      <c r="AZ87" s="641">
        <f t="shared" si="1"/>
        <v>36</v>
      </c>
      <c r="BA87" s="68"/>
      <c r="BB87" s="103"/>
      <c r="BC87" s="104"/>
      <c r="BD87" s="68"/>
      <c r="BE87" s="68"/>
      <c r="BF87" s="67"/>
      <c r="BG87" s="68"/>
      <c r="BH87" s="68">
        <f t="shared" si="2"/>
        <v>0</v>
      </c>
      <c r="BI87" s="69"/>
      <c r="BJ87" s="105"/>
      <c r="BK87" s="71"/>
      <c r="BL87" s="71"/>
      <c r="BM87" s="71"/>
      <c r="BN87" s="71"/>
      <c r="BO87" s="71"/>
      <c r="BP87" s="71"/>
      <c r="BQ87" s="71"/>
      <c r="BR87" s="71"/>
      <c r="BS87" s="71"/>
      <c r="BT87" s="68"/>
      <c r="BU87" s="72"/>
      <c r="BV87" s="68"/>
      <c r="BW87" s="73"/>
      <c r="BX87" s="511"/>
      <c r="BY87" s="114"/>
      <c r="BZ87" s="179"/>
      <c r="CA87" s="76"/>
      <c r="CB87" s="77"/>
      <c r="CC87" s="116"/>
      <c r="CD87" s="117"/>
      <c r="CE87" s="118"/>
      <c r="CF87" s="119"/>
      <c r="CG87" s="120"/>
      <c r="CH87" s="118"/>
      <c r="CI87" s="119"/>
      <c r="CJ87" s="232"/>
      <c r="CK87" s="118"/>
      <c r="CL87" s="119"/>
      <c r="CM87" s="122"/>
      <c r="CN87" s="118"/>
      <c r="CO87" s="119"/>
      <c r="CP87" s="109"/>
      <c r="CQ87" s="123"/>
      <c r="CR87" s="123"/>
      <c r="CS87" s="123"/>
      <c r="CT87" s="124"/>
      <c r="CU87" s="239"/>
      <c r="CV87" s="225"/>
      <c r="CW87" s="225"/>
      <c r="CX87" s="225"/>
      <c r="CY87" s="225"/>
      <c r="CZ87" s="225"/>
      <c r="DA87" s="240"/>
      <c r="DB87" s="241"/>
      <c r="DC87" s="225"/>
      <c r="DD87" s="225"/>
      <c r="DE87" s="225"/>
      <c r="DF87" s="225"/>
      <c r="DG87" s="225"/>
      <c r="DH87" s="714"/>
      <c r="DI87" s="125"/>
      <c r="DJ87" s="94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6"/>
      <c r="DY87" s="97"/>
      <c r="DZ87" s="95"/>
      <c r="EA87" s="95"/>
      <c r="EB87" s="95"/>
      <c r="EC87" s="95"/>
      <c r="ED87" s="96"/>
      <c r="EE87" s="95"/>
      <c r="EF87" s="95"/>
      <c r="EG87" s="95"/>
      <c r="EH87" s="95"/>
      <c r="EI87" s="95"/>
      <c r="EJ87" s="95"/>
    </row>
    <row r="88" spans="1:256" s="57" customFormat="1" ht="25.5">
      <c r="A88" s="642">
        <v>164342</v>
      </c>
      <c r="B88" s="635" t="s">
        <v>841</v>
      </c>
      <c r="C88" s="643">
        <v>320329</v>
      </c>
      <c r="D88" s="643"/>
      <c r="E88" s="638" t="s">
        <v>69</v>
      </c>
      <c r="F88" s="644" t="s">
        <v>810</v>
      </c>
      <c r="G88" s="638" t="s">
        <v>361</v>
      </c>
      <c r="H88" s="638" t="s">
        <v>361</v>
      </c>
      <c r="I88" s="645">
        <v>7</v>
      </c>
      <c r="J88" s="645" t="s">
        <v>812</v>
      </c>
      <c r="K88" s="645"/>
      <c r="L88" s="645" t="s">
        <v>767</v>
      </c>
      <c r="M88" s="646">
        <v>88000</v>
      </c>
      <c r="N88" s="641">
        <v>88</v>
      </c>
      <c r="O88" s="641" t="s">
        <v>115</v>
      </c>
      <c r="P88" s="641" t="s">
        <v>901</v>
      </c>
      <c r="Q88" s="638" t="s">
        <v>904</v>
      </c>
      <c r="R88" s="641" t="s">
        <v>1075</v>
      </c>
      <c r="S88" s="645"/>
      <c r="T88" s="645"/>
      <c r="U88" s="675"/>
      <c r="V88" s="646"/>
      <c r="W88" s="646"/>
      <c r="X88" s="646"/>
      <c r="Y88" s="641"/>
      <c r="Z88" s="641"/>
      <c r="AA88" s="641"/>
      <c r="AB88" s="646"/>
      <c r="AC88" s="641"/>
      <c r="AD88" s="641" t="s">
        <v>906</v>
      </c>
      <c r="AE88" s="646"/>
      <c r="AF88" s="646"/>
      <c r="AG88" s="641"/>
      <c r="AH88" s="641"/>
      <c r="AI88" s="641"/>
      <c r="AJ88" s="641"/>
      <c r="AK88" s="641"/>
      <c r="AL88" s="641"/>
      <c r="AM88" s="641"/>
      <c r="AN88" s="641"/>
      <c r="AO88" s="641"/>
      <c r="AP88" s="641"/>
      <c r="AQ88" s="641"/>
      <c r="AR88" s="646"/>
      <c r="AS88" s="646"/>
      <c r="AT88" s="646"/>
      <c r="AU88" s="646"/>
      <c r="AV88" s="646">
        <v>7677</v>
      </c>
      <c r="AW88" s="646">
        <f>1180+1350</f>
        <v>2530</v>
      </c>
      <c r="AX88" s="646"/>
      <c r="AY88" s="646"/>
      <c r="AZ88" s="641">
        <f t="shared" si="1"/>
        <v>101.2</v>
      </c>
      <c r="BA88" s="166"/>
      <c r="BB88" s="167"/>
      <c r="BC88" s="168"/>
      <c r="BD88" s="166"/>
      <c r="BE88" s="166"/>
      <c r="BF88" s="169"/>
      <c r="BG88" s="166"/>
      <c r="BH88" s="68">
        <f t="shared" si="2"/>
        <v>0</v>
      </c>
      <c r="BI88" s="69"/>
      <c r="BJ88" s="105"/>
      <c r="BK88" s="71"/>
      <c r="BL88" s="71"/>
      <c r="BM88" s="71"/>
      <c r="BN88" s="71"/>
      <c r="BO88" s="71"/>
      <c r="BP88" s="71"/>
      <c r="BQ88" s="71"/>
      <c r="BR88" s="71"/>
      <c r="BS88" s="68"/>
      <c r="BT88" s="68"/>
      <c r="BU88" s="72"/>
      <c r="BV88" s="68"/>
      <c r="BW88" s="73"/>
      <c r="BX88" s="114"/>
      <c r="BY88" s="115"/>
      <c r="BZ88" s="115"/>
      <c r="CA88" s="76"/>
      <c r="CB88" s="77"/>
      <c r="CC88" s="192"/>
      <c r="CD88" s="136"/>
      <c r="CE88" s="193"/>
      <c r="CF88" s="137"/>
      <c r="CG88" s="194"/>
      <c r="CH88" s="193"/>
      <c r="CI88" s="137"/>
      <c r="CJ88" s="677"/>
      <c r="CK88" s="193"/>
      <c r="CL88" s="137"/>
      <c r="CM88" s="196"/>
      <c r="CN88" s="197"/>
      <c r="CO88" s="197"/>
      <c r="CP88" s="109"/>
      <c r="CQ88" s="123"/>
      <c r="CR88" s="123"/>
      <c r="CS88" s="123"/>
      <c r="CT88" s="124"/>
      <c r="CU88" s="239"/>
      <c r="CV88" s="225"/>
      <c r="CW88" s="225"/>
      <c r="CX88" s="225"/>
      <c r="CY88" s="225"/>
      <c r="CZ88" s="225"/>
      <c r="DA88" s="240"/>
      <c r="DB88" s="241"/>
      <c r="DC88" s="225"/>
      <c r="DD88" s="225"/>
      <c r="DE88" s="225"/>
      <c r="DF88" s="225"/>
      <c r="DG88" s="225"/>
      <c r="DH88" s="714"/>
      <c r="DI88" s="125"/>
      <c r="DJ88" s="94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6"/>
      <c r="DY88" s="97"/>
      <c r="DZ88" s="95"/>
      <c r="EA88" s="95"/>
      <c r="EB88" s="95"/>
      <c r="EC88" s="95"/>
      <c r="ED88" s="96"/>
      <c r="EE88" s="95"/>
      <c r="EF88" s="95"/>
      <c r="EG88" s="95"/>
      <c r="EH88" s="95"/>
      <c r="EI88" s="95"/>
      <c r="EJ88" s="95"/>
    </row>
    <row r="89" spans="1:256" s="715" customFormat="1" ht="51">
      <c r="A89" s="658">
        <v>183245</v>
      </c>
      <c r="B89" s="659" t="s">
        <v>841</v>
      </c>
      <c r="C89" s="660">
        <v>373249</v>
      </c>
      <c r="D89" s="716" t="s">
        <v>1076</v>
      </c>
      <c r="E89" s="662" t="s">
        <v>69</v>
      </c>
      <c r="F89" s="663" t="s">
        <v>824</v>
      </c>
      <c r="G89" s="662" t="s">
        <v>1077</v>
      </c>
      <c r="H89" s="662" t="s">
        <v>361</v>
      </c>
      <c r="I89" s="664">
        <v>27</v>
      </c>
      <c r="J89" s="664" t="s">
        <v>826</v>
      </c>
      <c r="K89" s="664"/>
      <c r="L89" s="664" t="s">
        <v>827</v>
      </c>
      <c r="M89" s="665">
        <v>88000</v>
      </c>
      <c r="N89" s="665">
        <v>88</v>
      </c>
      <c r="O89" s="665" t="s">
        <v>92</v>
      </c>
      <c r="P89" s="665" t="s">
        <v>901</v>
      </c>
      <c r="Q89" s="662" t="s">
        <v>904</v>
      </c>
      <c r="R89" s="665"/>
      <c r="S89" s="664"/>
      <c r="T89" s="664"/>
      <c r="U89" s="665"/>
      <c r="V89" s="665"/>
      <c r="W89" s="665"/>
      <c r="X89" s="665"/>
      <c r="Y89" s="665"/>
      <c r="Z89" s="665"/>
      <c r="AA89" s="665"/>
      <c r="AB89" s="665"/>
      <c r="AC89" s="665"/>
      <c r="AD89" s="665" t="s">
        <v>906</v>
      </c>
      <c r="AE89" s="665"/>
      <c r="AF89" s="665"/>
      <c r="AG89" s="665"/>
      <c r="AH89" s="665"/>
      <c r="AI89" s="665"/>
      <c r="AJ89" s="665"/>
      <c r="AK89" s="665"/>
      <c r="AL89" s="665"/>
      <c r="AM89" s="665"/>
      <c r="AN89" s="665"/>
      <c r="AO89" s="665"/>
      <c r="AP89" s="665"/>
      <c r="AQ89" s="665"/>
      <c r="AR89" s="665"/>
      <c r="AS89" s="665"/>
      <c r="AT89" s="665"/>
      <c r="AU89" s="665"/>
      <c r="AV89" s="665"/>
      <c r="AW89" s="665"/>
      <c r="AX89" s="665"/>
      <c r="AY89" s="665"/>
      <c r="AZ89" s="665"/>
      <c r="BA89" s="276"/>
      <c r="BB89" s="277"/>
      <c r="BC89" s="278"/>
      <c r="BD89" s="276"/>
      <c r="BE89" s="276"/>
      <c r="BF89" s="279"/>
      <c r="BG89" s="276"/>
      <c r="BH89" s="276">
        <f t="shared" si="2"/>
        <v>0</v>
      </c>
      <c r="BI89" s="280"/>
      <c r="BJ89" s="281"/>
      <c r="BK89" s="282"/>
      <c r="BL89" s="282"/>
      <c r="BM89" s="282"/>
      <c r="BN89" s="282"/>
      <c r="BO89" s="282"/>
      <c r="BP89" s="282"/>
      <c r="BQ89" s="282"/>
      <c r="BR89" s="282"/>
      <c r="BS89" s="282"/>
      <c r="BT89" s="276"/>
      <c r="BU89" s="283"/>
      <c r="BV89" s="276"/>
      <c r="BW89" s="284"/>
      <c r="BX89" s="285"/>
      <c r="BY89" s="285"/>
      <c r="BZ89" s="285"/>
      <c r="CA89" s="286"/>
      <c r="CB89" s="287"/>
      <c r="CC89" s="288"/>
      <c r="CD89" s="289"/>
      <c r="CE89" s="290"/>
      <c r="CF89" s="291"/>
      <c r="CG89" s="292"/>
      <c r="CH89" s="290"/>
      <c r="CI89" s="291"/>
      <c r="CJ89" s="609"/>
      <c r="CK89" s="320"/>
      <c r="CL89" s="321"/>
      <c r="CM89" s="324"/>
      <c r="CN89" s="320"/>
      <c r="CO89" s="321"/>
      <c r="CP89" s="295"/>
      <c r="CQ89" s="442"/>
      <c r="CR89" s="442"/>
      <c r="CS89" s="442"/>
      <c r="CT89" s="326"/>
      <c r="CU89" s="298"/>
      <c r="CV89" s="299"/>
      <c r="CW89" s="299"/>
      <c r="CX89" s="299"/>
      <c r="CY89" s="299"/>
      <c r="CZ89" s="299"/>
      <c r="DA89" s="300"/>
      <c r="DB89" s="301"/>
      <c r="DC89" s="299"/>
      <c r="DD89" s="299"/>
      <c r="DE89" s="299"/>
      <c r="DF89" s="299"/>
      <c r="DG89" s="299"/>
      <c r="DH89" s="299"/>
      <c r="DI89" s="328"/>
      <c r="DJ89" s="94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6"/>
      <c r="DY89" s="97"/>
      <c r="DZ89" s="95"/>
      <c r="EA89" s="95"/>
      <c r="EB89" s="95"/>
      <c r="EC89" s="95"/>
      <c r="ED89" s="96"/>
      <c r="EE89" s="95"/>
      <c r="EF89" s="95"/>
      <c r="EG89" s="95"/>
      <c r="EH89" s="95"/>
      <c r="EI89" s="95"/>
      <c r="EJ89" s="95"/>
      <c r="EK89" s="717"/>
      <c r="EL89" s="717"/>
      <c r="EM89" s="717"/>
      <c r="EN89" s="717"/>
      <c r="EO89" s="717"/>
      <c r="EP89" s="717"/>
      <c r="EQ89" s="717"/>
      <c r="ER89" s="717"/>
      <c r="ES89" s="717"/>
      <c r="ET89" s="717"/>
      <c r="EU89" s="717"/>
      <c r="EV89" s="717"/>
      <c r="EW89" s="717"/>
      <c r="EX89" s="717"/>
      <c r="EY89" s="717"/>
      <c r="EZ89" s="717"/>
      <c r="FA89" s="717"/>
      <c r="FB89" s="717"/>
      <c r="FC89" s="717"/>
      <c r="FD89" s="717"/>
      <c r="FE89" s="717"/>
      <c r="FF89" s="717"/>
      <c r="FG89" s="717"/>
      <c r="FH89" s="717"/>
      <c r="FI89" s="717"/>
      <c r="FJ89" s="717"/>
      <c r="FK89" s="717"/>
      <c r="FL89" s="717"/>
      <c r="FM89" s="717"/>
      <c r="FN89" s="717"/>
      <c r="FO89" s="717"/>
      <c r="FP89" s="717"/>
      <c r="FQ89" s="717"/>
      <c r="FR89" s="717"/>
      <c r="FS89" s="717"/>
      <c r="FT89" s="717"/>
      <c r="FU89" s="717"/>
      <c r="FV89" s="717"/>
      <c r="FW89" s="717"/>
      <c r="FX89" s="717"/>
      <c r="FY89" s="717"/>
      <c r="FZ89" s="717"/>
      <c r="GA89" s="717"/>
      <c r="GB89" s="717"/>
      <c r="GC89" s="717"/>
      <c r="GD89" s="717"/>
      <c r="GE89" s="717"/>
      <c r="GF89" s="717"/>
      <c r="GG89" s="717"/>
      <c r="GH89" s="717"/>
      <c r="GI89" s="717"/>
      <c r="GJ89" s="717"/>
      <c r="GK89" s="717"/>
      <c r="GL89" s="717"/>
      <c r="GM89" s="717"/>
      <c r="GN89" s="717"/>
      <c r="GO89" s="717"/>
      <c r="GP89" s="717"/>
      <c r="GQ89" s="717"/>
      <c r="GR89" s="717"/>
      <c r="GS89" s="717"/>
      <c r="GT89" s="717"/>
      <c r="GU89" s="717"/>
      <c r="GV89" s="717"/>
      <c r="GW89" s="717"/>
      <c r="GX89" s="717"/>
      <c r="GY89" s="717"/>
      <c r="GZ89" s="717"/>
      <c r="HA89" s="717"/>
      <c r="HB89" s="717"/>
      <c r="HC89" s="717"/>
      <c r="HD89" s="717"/>
      <c r="HE89" s="717"/>
      <c r="HF89" s="717"/>
      <c r="HG89" s="717"/>
      <c r="HH89" s="717"/>
      <c r="HI89" s="717"/>
      <c r="HJ89" s="717"/>
      <c r="HK89" s="717"/>
      <c r="HL89" s="717"/>
      <c r="HM89" s="717"/>
      <c r="HN89" s="717"/>
      <c r="HO89" s="717"/>
      <c r="HP89" s="717"/>
      <c r="HQ89" s="717"/>
      <c r="HR89" s="717"/>
      <c r="HS89" s="717"/>
      <c r="HT89" s="717"/>
      <c r="HU89" s="717"/>
      <c r="HV89" s="717"/>
      <c r="HW89" s="717"/>
      <c r="HX89" s="717"/>
      <c r="HY89" s="717"/>
      <c r="HZ89" s="717"/>
      <c r="IA89" s="717"/>
      <c r="IB89" s="717"/>
      <c r="IC89" s="717"/>
      <c r="ID89" s="717"/>
      <c r="IE89" s="717"/>
      <c r="IF89" s="717"/>
      <c r="IG89" s="717"/>
      <c r="IH89" s="717"/>
      <c r="II89" s="717"/>
      <c r="IJ89" s="717"/>
      <c r="IK89" s="717"/>
      <c r="IL89" s="717"/>
      <c r="IM89" s="717"/>
      <c r="IN89" s="717"/>
      <c r="IO89" s="717"/>
      <c r="IP89" s="717"/>
      <c r="IQ89" s="717"/>
      <c r="IR89" s="717"/>
      <c r="IS89" s="717"/>
      <c r="IT89" s="717"/>
      <c r="IU89" s="717"/>
      <c r="IV89" s="717"/>
    </row>
    <row r="90" spans="1:256" s="129" customFormat="1" ht="38.25">
      <c r="A90" s="642">
        <v>138044</v>
      </c>
      <c r="B90" s="635" t="s">
        <v>841</v>
      </c>
      <c r="C90" s="643">
        <v>329845</v>
      </c>
      <c r="D90" s="643"/>
      <c r="E90" s="638" t="s">
        <v>69</v>
      </c>
      <c r="F90" s="644" t="s">
        <v>828</v>
      </c>
      <c r="G90" s="645" t="s">
        <v>1078</v>
      </c>
      <c r="H90" s="638" t="s">
        <v>361</v>
      </c>
      <c r="I90" s="640">
        <v>11</v>
      </c>
      <c r="J90" s="640" t="s">
        <v>830</v>
      </c>
      <c r="K90" s="640"/>
      <c r="L90" s="638" t="s">
        <v>831</v>
      </c>
      <c r="M90" s="641">
        <v>88100</v>
      </c>
      <c r="N90" s="641">
        <v>88</v>
      </c>
      <c r="O90" s="641" t="s">
        <v>115</v>
      </c>
      <c r="P90" s="641" t="s">
        <v>901</v>
      </c>
      <c r="Q90" s="638" t="s">
        <v>904</v>
      </c>
      <c r="R90" s="641" t="s">
        <v>1079</v>
      </c>
      <c r="S90" s="640"/>
      <c r="T90" s="640"/>
      <c r="U90" s="641"/>
      <c r="V90" s="641"/>
      <c r="W90" s="641"/>
      <c r="X90" s="641"/>
      <c r="Y90" s="641"/>
      <c r="Z90" s="641"/>
      <c r="AA90" s="641"/>
      <c r="AB90" s="641"/>
      <c r="AC90" s="641"/>
      <c r="AD90" s="641" t="s">
        <v>906</v>
      </c>
      <c r="AE90" s="641"/>
      <c r="AF90" s="641"/>
      <c r="AG90" s="641"/>
      <c r="AH90" s="641"/>
      <c r="AI90" s="641"/>
      <c r="AJ90" s="641"/>
      <c r="AK90" s="641"/>
      <c r="AL90" s="641"/>
      <c r="AM90" s="641"/>
      <c r="AN90" s="641"/>
      <c r="AO90" s="641"/>
      <c r="AP90" s="641"/>
      <c r="AQ90" s="641"/>
      <c r="AR90" s="641"/>
      <c r="AS90" s="641"/>
      <c r="AT90" s="641"/>
      <c r="AU90" s="641"/>
      <c r="AV90" s="641">
        <f>47+582+309+8240+355</f>
        <v>9533</v>
      </c>
      <c r="AW90" s="641">
        <v>3750</v>
      </c>
      <c r="AX90" s="641"/>
      <c r="AY90" s="641"/>
      <c r="AZ90" s="641">
        <f t="shared" ref="AZ90:AZ93" si="3">AW90/25</f>
        <v>150</v>
      </c>
      <c r="BA90" s="68"/>
      <c r="BB90" s="103"/>
      <c r="BC90" s="104"/>
      <c r="BD90" s="68"/>
      <c r="BE90" s="68"/>
      <c r="BF90" s="144"/>
      <c r="BG90" s="68"/>
      <c r="BH90" s="68">
        <f t="shared" si="2"/>
        <v>0</v>
      </c>
      <c r="BI90" s="69"/>
      <c r="BJ90" s="105"/>
      <c r="BK90" s="71"/>
      <c r="BL90" s="71"/>
      <c r="BM90" s="71"/>
      <c r="BN90" s="71"/>
      <c r="BO90" s="71"/>
      <c r="BP90" s="71"/>
      <c r="BQ90" s="71"/>
      <c r="BR90" s="71"/>
      <c r="BS90" s="71"/>
      <c r="BT90" s="68"/>
      <c r="BU90" s="145"/>
      <c r="BV90" s="68"/>
      <c r="BW90" s="73"/>
      <c r="BX90" s="114"/>
      <c r="BY90" s="115"/>
      <c r="BZ90" s="115"/>
      <c r="CA90" s="76"/>
      <c r="CB90" s="77"/>
      <c r="CC90" s="116"/>
      <c r="CD90" s="249"/>
      <c r="CE90" s="118"/>
      <c r="CF90" s="119"/>
      <c r="CG90" s="180"/>
      <c r="CH90" s="118"/>
      <c r="CI90" s="119"/>
      <c r="CJ90" s="718"/>
      <c r="CK90" s="118"/>
      <c r="CL90" s="119"/>
      <c r="CM90" s="122"/>
      <c r="CN90" s="118"/>
      <c r="CO90" s="119"/>
      <c r="CP90" s="109"/>
      <c r="CQ90" s="123"/>
      <c r="CR90" s="123"/>
      <c r="CS90" s="123"/>
      <c r="CT90" s="124"/>
      <c r="CU90" s="88"/>
      <c r="CV90" s="89"/>
      <c r="CW90" s="89"/>
      <c r="CX90" s="89"/>
      <c r="CY90" s="89"/>
      <c r="CZ90" s="89"/>
      <c r="DA90" s="90"/>
      <c r="DB90" s="91"/>
      <c r="DC90" s="89"/>
      <c r="DD90" s="89"/>
      <c r="DE90" s="89"/>
      <c r="DF90" s="89"/>
      <c r="DG90" s="89"/>
      <c r="DH90" s="90"/>
      <c r="DI90" s="125"/>
      <c r="DJ90" s="94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6"/>
      <c r="DY90" s="97"/>
      <c r="DZ90" s="95"/>
      <c r="EA90" s="95"/>
      <c r="EB90" s="95"/>
      <c r="EC90" s="95"/>
      <c r="ED90" s="96"/>
      <c r="EE90" s="95"/>
      <c r="EF90" s="95"/>
      <c r="EG90" s="95"/>
      <c r="EH90" s="95"/>
      <c r="EI90" s="95"/>
      <c r="EJ90" s="95"/>
      <c r="EK90" s="57"/>
      <c r="EL90" s="57"/>
      <c r="EM90" s="57"/>
      <c r="EN90" s="57"/>
      <c r="EO90" s="57"/>
      <c r="EP90" s="57"/>
      <c r="EQ90" s="57"/>
      <c r="ER90" s="57"/>
      <c r="ES90" s="57"/>
      <c r="ET90" s="57"/>
      <c r="EU90" s="57"/>
      <c r="EV90" s="57"/>
      <c r="EW90" s="57"/>
      <c r="EX90" s="57"/>
      <c r="EY90" s="57"/>
      <c r="EZ90" s="57"/>
      <c r="FA90" s="57"/>
      <c r="FB90" s="57"/>
      <c r="FC90" s="57"/>
      <c r="FD90" s="57"/>
      <c r="FE90" s="57"/>
      <c r="FF90" s="57"/>
      <c r="FG90" s="57"/>
      <c r="FH90" s="57"/>
      <c r="FI90" s="57"/>
      <c r="FJ90" s="57"/>
      <c r="FK90" s="57"/>
      <c r="FL90" s="57"/>
      <c r="FM90" s="57"/>
      <c r="FN90" s="57"/>
      <c r="FO90" s="57"/>
      <c r="FP90" s="57"/>
      <c r="FQ90" s="57"/>
      <c r="FR90" s="57"/>
      <c r="FS90" s="57"/>
      <c r="FT90" s="57"/>
      <c r="FU90" s="57"/>
      <c r="FV90" s="57"/>
      <c r="FW90" s="57"/>
      <c r="FX90" s="57"/>
      <c r="FY90" s="57"/>
      <c r="FZ90" s="57"/>
      <c r="GA90" s="57"/>
      <c r="GB90" s="57"/>
      <c r="GC90" s="57"/>
      <c r="GD90" s="57"/>
      <c r="GE90" s="57"/>
      <c r="GF90" s="57"/>
      <c r="GG90" s="57"/>
      <c r="GH90" s="57"/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57"/>
      <c r="GT90" s="57"/>
      <c r="GU90" s="57"/>
      <c r="GV90" s="57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7"/>
      <c r="HI90" s="57"/>
      <c r="HJ90" s="57"/>
      <c r="HK90" s="57"/>
      <c r="HL90" s="57"/>
      <c r="HM90" s="57"/>
      <c r="HN90" s="57"/>
      <c r="HO90" s="57"/>
      <c r="HP90" s="57"/>
      <c r="HQ90" s="57"/>
      <c r="HR90" s="57"/>
      <c r="HS90" s="57"/>
      <c r="HT90" s="57"/>
      <c r="HU90" s="57"/>
      <c r="HV90" s="57"/>
      <c r="HW90" s="57"/>
      <c r="HX90" s="57"/>
      <c r="HY90" s="57"/>
      <c r="HZ90" s="57"/>
      <c r="IA90" s="57"/>
      <c r="IB90" s="57"/>
      <c r="IC90" s="57"/>
      <c r="ID90" s="57"/>
      <c r="IE90" s="57"/>
      <c r="IF90" s="57"/>
      <c r="IG90" s="57"/>
      <c r="IH90" s="57"/>
      <c r="II90" s="57"/>
      <c r="IJ90" s="57"/>
      <c r="IK90" s="57"/>
      <c r="IL90" s="57"/>
      <c r="IM90" s="57"/>
      <c r="IN90" s="57"/>
      <c r="IO90" s="57"/>
      <c r="IP90" s="57"/>
      <c r="IQ90" s="57"/>
      <c r="IR90" s="57"/>
      <c r="IS90" s="57"/>
      <c r="IT90" s="57"/>
      <c r="IU90" s="57"/>
      <c r="IV90" s="57"/>
    </row>
    <row r="91" spans="1:256" s="57" customFormat="1" ht="25.5">
      <c r="A91" s="642">
        <v>138044</v>
      </c>
      <c r="B91" s="635" t="s">
        <v>841</v>
      </c>
      <c r="C91" s="643">
        <v>201878</v>
      </c>
      <c r="D91" s="643"/>
      <c r="E91" s="638" t="s">
        <v>69</v>
      </c>
      <c r="F91" s="644" t="s">
        <v>828</v>
      </c>
      <c r="G91" s="645" t="s">
        <v>1080</v>
      </c>
      <c r="H91" s="638" t="s">
        <v>908</v>
      </c>
      <c r="I91" s="640">
        <v>11</v>
      </c>
      <c r="J91" s="640" t="s">
        <v>830</v>
      </c>
      <c r="K91" s="640"/>
      <c r="L91" s="638" t="s">
        <v>831</v>
      </c>
      <c r="M91" s="641">
        <v>88100</v>
      </c>
      <c r="N91" s="641">
        <v>88</v>
      </c>
      <c r="O91" s="641" t="s">
        <v>115</v>
      </c>
      <c r="P91" s="641" t="s">
        <v>901</v>
      </c>
      <c r="Q91" s="638" t="s">
        <v>904</v>
      </c>
      <c r="R91" s="641"/>
      <c r="S91" s="640"/>
      <c r="T91" s="640"/>
      <c r="U91" s="641"/>
      <c r="V91" s="641"/>
      <c r="W91" s="641"/>
      <c r="X91" s="641"/>
      <c r="Y91" s="641"/>
      <c r="Z91" s="641"/>
      <c r="AA91" s="641"/>
      <c r="AB91" s="641"/>
      <c r="AC91" s="641"/>
      <c r="AD91" s="641" t="s">
        <v>906</v>
      </c>
      <c r="AE91" s="641"/>
      <c r="AF91" s="641"/>
      <c r="AG91" s="641"/>
      <c r="AH91" s="641"/>
      <c r="AI91" s="641"/>
      <c r="AJ91" s="641"/>
      <c r="AK91" s="641"/>
      <c r="AL91" s="641"/>
      <c r="AM91" s="641"/>
      <c r="AN91" s="641"/>
      <c r="AO91" s="641"/>
      <c r="AP91" s="641"/>
      <c r="AQ91" s="641"/>
      <c r="AR91" s="641"/>
      <c r="AS91" s="641"/>
      <c r="AT91" s="641"/>
      <c r="AU91" s="641"/>
      <c r="AV91" s="641"/>
      <c r="AW91" s="641"/>
      <c r="AX91" s="641"/>
      <c r="AY91" s="641"/>
      <c r="AZ91" s="641"/>
      <c r="BA91" s="68"/>
      <c r="BB91" s="103"/>
      <c r="BC91" s="104"/>
      <c r="BD91" s="68"/>
      <c r="BE91" s="68"/>
      <c r="BF91" s="144"/>
      <c r="BG91" s="68"/>
      <c r="BH91" s="68">
        <f t="shared" si="2"/>
        <v>0</v>
      </c>
      <c r="BI91" s="69"/>
      <c r="BJ91" s="105"/>
      <c r="BK91" s="71"/>
      <c r="BL91" s="71"/>
      <c r="BM91" s="71"/>
      <c r="BN91" s="71"/>
      <c r="BO91" s="71"/>
      <c r="BP91" s="71"/>
      <c r="BQ91" s="71"/>
      <c r="BR91" s="71"/>
      <c r="BS91" s="71"/>
      <c r="BT91" s="68"/>
      <c r="BU91" s="145"/>
      <c r="BV91" s="68"/>
      <c r="BW91" s="73"/>
      <c r="BX91" s="114"/>
      <c r="BY91" s="115"/>
      <c r="BZ91" s="115"/>
      <c r="CA91" s="76"/>
      <c r="CB91" s="77"/>
      <c r="CC91" s="116"/>
      <c r="CD91" s="117"/>
      <c r="CE91" s="118"/>
      <c r="CF91" s="119"/>
      <c r="CG91" s="120"/>
      <c r="CH91" s="118"/>
      <c r="CI91" s="119"/>
      <c r="CJ91" s="719"/>
      <c r="CK91" s="118"/>
      <c r="CL91" s="119"/>
      <c r="CM91" s="122"/>
      <c r="CN91" s="118"/>
      <c r="CO91" s="119"/>
      <c r="CP91" s="109"/>
      <c r="CQ91" s="123"/>
      <c r="CR91" s="123"/>
      <c r="CS91" s="123"/>
      <c r="CT91" s="124"/>
      <c r="CU91" s="88"/>
      <c r="CV91" s="89"/>
      <c r="CW91" s="89"/>
      <c r="CX91" s="89"/>
      <c r="CY91" s="89"/>
      <c r="CZ91" s="89"/>
      <c r="DA91" s="90"/>
      <c r="DB91" s="91"/>
      <c r="DC91" s="89"/>
      <c r="DD91" s="89"/>
      <c r="DE91" s="89"/>
      <c r="DF91" s="89"/>
      <c r="DG91" s="89"/>
      <c r="DH91" s="90"/>
      <c r="DI91" s="125"/>
      <c r="DJ91" s="94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6"/>
      <c r="DY91" s="97"/>
      <c r="DZ91" s="95"/>
      <c r="EA91" s="95"/>
      <c r="EB91" s="95"/>
      <c r="EC91" s="95"/>
      <c r="ED91" s="96"/>
      <c r="EE91" s="95"/>
      <c r="EF91" s="95"/>
      <c r="EG91" s="95"/>
      <c r="EH91" s="95"/>
      <c r="EI91" s="95"/>
      <c r="EJ91" s="95"/>
    </row>
    <row r="92" spans="1:256" s="57" customFormat="1" ht="38.25">
      <c r="A92" s="642">
        <v>138044</v>
      </c>
      <c r="B92" s="635" t="s">
        <v>841</v>
      </c>
      <c r="C92" s="643">
        <v>201878</v>
      </c>
      <c r="D92" s="643"/>
      <c r="E92" s="638" t="s">
        <v>69</v>
      </c>
      <c r="F92" s="644" t="s">
        <v>828</v>
      </c>
      <c r="G92" s="645" t="s">
        <v>1081</v>
      </c>
      <c r="H92" s="638" t="s">
        <v>361</v>
      </c>
      <c r="I92" s="640">
        <v>11</v>
      </c>
      <c r="J92" s="640" t="s">
        <v>830</v>
      </c>
      <c r="K92" s="640"/>
      <c r="L92" s="638" t="s">
        <v>831</v>
      </c>
      <c r="M92" s="641">
        <v>88100</v>
      </c>
      <c r="N92" s="641">
        <v>88</v>
      </c>
      <c r="O92" s="641" t="s">
        <v>115</v>
      </c>
      <c r="P92" s="641" t="s">
        <v>901</v>
      </c>
      <c r="Q92" s="638" t="s">
        <v>904</v>
      </c>
      <c r="R92" s="641" t="s">
        <v>1082</v>
      </c>
      <c r="S92" s="640"/>
      <c r="T92" s="640"/>
      <c r="U92" s="641"/>
      <c r="V92" s="641"/>
      <c r="W92" s="641"/>
      <c r="X92" s="641"/>
      <c r="Y92" s="641"/>
      <c r="Z92" s="641"/>
      <c r="AA92" s="641"/>
      <c r="AB92" s="641"/>
      <c r="AC92" s="641"/>
      <c r="AD92" s="641" t="s">
        <v>906</v>
      </c>
      <c r="AE92" s="641"/>
      <c r="AF92" s="641"/>
      <c r="AG92" s="641"/>
      <c r="AH92" s="641"/>
      <c r="AI92" s="641"/>
      <c r="AJ92" s="641"/>
      <c r="AK92" s="641"/>
      <c r="AL92" s="641"/>
      <c r="AM92" s="641"/>
      <c r="AN92" s="641"/>
      <c r="AO92" s="641"/>
      <c r="AP92" s="641"/>
      <c r="AQ92" s="641"/>
      <c r="AR92" s="641"/>
      <c r="AS92" s="641"/>
      <c r="AT92" s="641"/>
      <c r="AU92" s="641"/>
      <c r="AV92" s="641">
        <v>935</v>
      </c>
      <c r="AW92" s="641">
        <v>0</v>
      </c>
      <c r="AX92" s="641"/>
      <c r="AY92" s="641"/>
      <c r="AZ92" s="641">
        <v>0</v>
      </c>
      <c r="BA92" s="68"/>
      <c r="BB92" s="103"/>
      <c r="BC92" s="104"/>
      <c r="BD92" s="68"/>
      <c r="BE92" s="68"/>
      <c r="BF92" s="236"/>
      <c r="BG92" s="68"/>
      <c r="BH92" s="68">
        <f t="shared" si="2"/>
        <v>0</v>
      </c>
      <c r="BI92" s="69"/>
      <c r="BJ92" s="105"/>
      <c r="BK92" s="71"/>
      <c r="BL92" s="610"/>
      <c r="BM92" s="71"/>
      <c r="BN92" s="71"/>
      <c r="BO92" s="71"/>
      <c r="BP92" s="71"/>
      <c r="BQ92" s="71"/>
      <c r="BR92" s="71"/>
      <c r="BS92" s="71"/>
      <c r="BT92" s="68"/>
      <c r="BU92" s="72"/>
      <c r="BV92" s="68"/>
      <c r="BW92" s="73"/>
      <c r="BX92" s="114"/>
      <c r="BY92" s="114"/>
      <c r="BZ92" s="179"/>
      <c r="CA92" s="76"/>
      <c r="CB92" s="77"/>
      <c r="CC92" s="116"/>
      <c r="CD92" s="117"/>
      <c r="CE92" s="118"/>
      <c r="CF92" s="119"/>
      <c r="CG92" s="120"/>
      <c r="CH92" s="118"/>
      <c r="CI92" s="119"/>
      <c r="CJ92" s="720"/>
      <c r="CK92" s="118"/>
      <c r="CL92" s="119"/>
      <c r="CM92" s="122"/>
      <c r="CN92" s="118"/>
      <c r="CO92" s="119"/>
      <c r="CP92" s="109"/>
      <c r="CQ92" s="611"/>
      <c r="CR92" s="611"/>
      <c r="CS92" s="611"/>
      <c r="CT92" s="612"/>
      <c r="CU92" s="613"/>
      <c r="CV92" s="614"/>
      <c r="CW92" s="614"/>
      <c r="CX92" s="614"/>
      <c r="CY92" s="614"/>
      <c r="CZ92" s="614"/>
      <c r="DA92" s="615"/>
      <c r="DB92" s="616"/>
      <c r="DC92" s="614"/>
      <c r="DD92" s="614"/>
      <c r="DE92" s="614"/>
      <c r="DF92" s="614"/>
      <c r="DG92" s="614"/>
      <c r="DH92" s="615"/>
      <c r="DI92" s="617"/>
      <c r="DJ92" s="94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6"/>
      <c r="DY92" s="97"/>
      <c r="DZ92" s="95"/>
      <c r="EA92" s="95"/>
      <c r="EB92" s="95"/>
      <c r="EC92" s="95"/>
      <c r="ED92" s="96"/>
      <c r="EE92" s="95"/>
      <c r="EF92" s="95"/>
      <c r="EG92" s="95"/>
      <c r="EH92" s="95"/>
      <c r="EI92" s="95"/>
      <c r="EJ92" s="95"/>
    </row>
    <row r="93" spans="1:256" s="57" customFormat="1" ht="51">
      <c r="A93" s="634">
        <v>164825</v>
      </c>
      <c r="B93" s="635" t="s">
        <v>841</v>
      </c>
      <c r="C93" s="636">
        <v>325583</v>
      </c>
      <c r="D93" s="636"/>
      <c r="E93" s="638" t="s">
        <v>86</v>
      </c>
      <c r="F93" s="644" t="s">
        <v>1083</v>
      </c>
      <c r="G93" s="640" t="s">
        <v>1084</v>
      </c>
      <c r="H93" s="638" t="s">
        <v>361</v>
      </c>
      <c r="I93" s="640"/>
      <c r="J93" s="640" t="s">
        <v>1085</v>
      </c>
      <c r="K93" s="640"/>
      <c r="L93" s="638" t="s">
        <v>1086</v>
      </c>
      <c r="M93" s="641">
        <v>88400</v>
      </c>
      <c r="N93" s="641">
        <v>88</v>
      </c>
      <c r="O93" s="641" t="s">
        <v>115</v>
      </c>
      <c r="P93" s="641" t="s">
        <v>901</v>
      </c>
      <c r="Q93" s="638" t="s">
        <v>904</v>
      </c>
      <c r="R93" s="641" t="s">
        <v>1087</v>
      </c>
      <c r="S93" s="640"/>
      <c r="T93" s="640"/>
      <c r="U93" s="641"/>
      <c r="V93" s="641"/>
      <c r="W93" s="641"/>
      <c r="X93" s="641"/>
      <c r="Y93" s="641"/>
      <c r="Z93" s="641"/>
      <c r="AA93" s="641"/>
      <c r="AB93" s="641"/>
      <c r="AC93" s="641"/>
      <c r="AD93" s="641" t="s">
        <v>906</v>
      </c>
      <c r="AE93" s="641"/>
      <c r="AF93" s="641"/>
      <c r="AG93" s="641"/>
      <c r="AH93" s="641"/>
      <c r="AI93" s="641"/>
      <c r="AJ93" s="641"/>
      <c r="AK93" s="641"/>
      <c r="AL93" s="641"/>
      <c r="AM93" s="641"/>
      <c r="AN93" s="641"/>
      <c r="AO93" s="641"/>
      <c r="AP93" s="641"/>
      <c r="AQ93" s="641"/>
      <c r="AR93" s="641"/>
      <c r="AS93" s="641"/>
      <c r="AT93" s="641"/>
      <c r="AU93" s="641"/>
      <c r="AV93" s="641">
        <f>450+110855</f>
        <v>111305</v>
      </c>
      <c r="AW93" s="641">
        <f>1140+1860-280</f>
        <v>2720</v>
      </c>
      <c r="AX93" s="641"/>
      <c r="AY93" s="641"/>
      <c r="AZ93" s="641">
        <f t="shared" si="3"/>
        <v>108.8</v>
      </c>
      <c r="BA93" s="68"/>
      <c r="BB93" s="103"/>
      <c r="BC93" s="104"/>
      <c r="BD93" s="68"/>
      <c r="BE93" s="68"/>
      <c r="BF93" s="236"/>
      <c r="BG93" s="68"/>
      <c r="BH93" s="68"/>
      <c r="BI93" s="69"/>
      <c r="BJ93" s="105"/>
      <c r="BK93" s="71"/>
      <c r="BL93" s="71"/>
      <c r="BM93" s="71"/>
      <c r="BN93" s="71"/>
      <c r="BO93" s="71"/>
      <c r="BP93" s="71"/>
      <c r="BQ93" s="71"/>
      <c r="BR93" s="71"/>
      <c r="BS93" s="71"/>
      <c r="BT93" s="68"/>
      <c r="BU93" s="72"/>
      <c r="BV93" s="68"/>
      <c r="BW93" s="73"/>
      <c r="BX93" s="114"/>
      <c r="BY93" s="114"/>
      <c r="BZ93" s="179"/>
      <c r="CA93" s="76"/>
      <c r="CB93" s="77"/>
      <c r="CC93" s="116"/>
      <c r="CD93" s="117"/>
      <c r="CE93" s="118"/>
      <c r="CF93" s="119"/>
      <c r="CG93" s="120"/>
      <c r="CH93" s="118"/>
      <c r="CI93" s="119"/>
      <c r="CJ93" s="720"/>
      <c r="CK93" s="118"/>
      <c r="CL93" s="119"/>
      <c r="CM93" s="122"/>
      <c r="CN93" s="118"/>
      <c r="CO93" s="119"/>
      <c r="CP93" s="109"/>
      <c r="CQ93" s="611"/>
      <c r="CR93" s="611"/>
      <c r="CS93" s="611"/>
      <c r="CT93" s="612"/>
      <c r="CU93" s="613"/>
      <c r="CV93" s="614"/>
      <c r="CW93" s="614"/>
      <c r="CX93" s="614"/>
      <c r="CY93" s="614"/>
      <c r="CZ93" s="614"/>
      <c r="DA93" s="615"/>
      <c r="DB93" s="616"/>
      <c r="DC93" s="614"/>
      <c r="DD93" s="614"/>
      <c r="DE93" s="614"/>
      <c r="DF93" s="614"/>
      <c r="DG93" s="614"/>
      <c r="DH93" s="615"/>
      <c r="DI93" s="617"/>
      <c r="DJ93" s="94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6"/>
      <c r="DY93" s="97"/>
      <c r="DZ93" s="95"/>
      <c r="EA93" s="95"/>
      <c r="EB93" s="95"/>
      <c r="EC93" s="95"/>
      <c r="ED93" s="96"/>
      <c r="EE93" s="95"/>
      <c r="EF93" s="95"/>
      <c r="EG93" s="95"/>
      <c r="EH93" s="95"/>
      <c r="EI93" s="95"/>
      <c r="EJ93" s="95"/>
    </row>
    <row r="94" spans="1:256" s="721" customFormat="1" ht="39.950000000000003" customHeight="1">
      <c r="A94" s="902" t="s">
        <v>1088</v>
      </c>
      <c r="B94" s="903"/>
      <c r="C94" s="904"/>
      <c r="D94" s="722"/>
      <c r="E94" s="723"/>
      <c r="F94" s="723"/>
      <c r="G94" s="724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5"/>
      <c r="Z94" s="726"/>
      <c r="AA94" s="726"/>
      <c r="AB94" s="726"/>
      <c r="AC94" s="726"/>
      <c r="AD94" s="723"/>
      <c r="AE94" s="723"/>
      <c r="AF94" s="723"/>
      <c r="AG94" s="723"/>
      <c r="AH94" s="723"/>
      <c r="AI94" s="723"/>
      <c r="AJ94" s="723"/>
      <c r="AK94" s="723"/>
      <c r="AL94" s="723"/>
      <c r="AM94" s="723"/>
      <c r="AN94" s="723"/>
      <c r="AO94" s="723"/>
      <c r="AP94" s="723"/>
      <c r="AQ94" s="723"/>
      <c r="AR94" s="723"/>
      <c r="AS94" s="723"/>
      <c r="AT94" s="723"/>
      <c r="AU94" s="723"/>
      <c r="AV94" s="723"/>
      <c r="AW94" s="723"/>
      <c r="AX94" s="723"/>
      <c r="AY94" s="723"/>
      <c r="AZ94" s="723"/>
      <c r="BA94" s="723"/>
      <c r="BB94" s="723"/>
      <c r="BC94" s="727"/>
      <c r="BD94" s="723"/>
      <c r="BE94" s="723"/>
      <c r="BF94" s="723"/>
      <c r="BG94" s="723"/>
      <c r="BH94" s="728"/>
      <c r="BI94" s="726"/>
      <c r="BJ94" s="726"/>
      <c r="BK94" s="726"/>
      <c r="BL94" s="729"/>
      <c r="BM94" s="730"/>
      <c r="BN94" s="723"/>
      <c r="BO94" s="723"/>
      <c r="BP94" s="731"/>
      <c r="BQ94" s="732">
        <f>SUM(BQ93:BT93)</f>
        <v>0</v>
      </c>
      <c r="BR94" s="731"/>
      <c r="BS94" s="723"/>
      <c r="BT94" s="723"/>
      <c r="BU94" s="723"/>
      <c r="BV94" s="723"/>
      <c r="BW94" s="723"/>
      <c r="BX94" s="723"/>
      <c r="BY94" s="723"/>
      <c r="BZ94" s="723"/>
      <c r="CA94" s="733"/>
      <c r="CB94" s="734"/>
      <c r="CC94" s="735" t="e">
        <f>#REF!+#REF!+#REF!+#REF!+#REF!+#REF!+#REF!+#REF!+#REF!+#REF!+#REF!+SUM(#REF!,#REF!,#REF!,#REF!,#REF!,#REF!,#REF!,#REF!,BH4:BH91,#REF!,#REF!)</f>
        <v>#REF!</v>
      </c>
      <c r="CD94" s="736"/>
      <c r="CE94" s="419"/>
      <c r="CF94" s="419"/>
      <c r="CH94" s="419"/>
      <c r="CI94" s="419"/>
      <c r="CJ94" s="737"/>
      <c r="CS94" s="738" t="s">
        <v>1089</v>
      </c>
      <c r="CT94" s="739"/>
      <c r="CU94" s="740">
        <f t="shared" ref="CU94:DA94" si="4">SUMIF(CU4:CU91,"&gt;0")</f>
        <v>2012</v>
      </c>
      <c r="CV94" s="741">
        <f t="shared" si="4"/>
        <v>2013</v>
      </c>
      <c r="CW94" s="741">
        <f t="shared" si="4"/>
        <v>2014</v>
      </c>
      <c r="CX94" s="741">
        <f t="shared" si="4"/>
        <v>2015</v>
      </c>
      <c r="CY94" s="741">
        <f t="shared" si="4"/>
        <v>2016</v>
      </c>
      <c r="CZ94" s="741">
        <f t="shared" si="4"/>
        <v>2017</v>
      </c>
      <c r="DA94" s="741">
        <f t="shared" si="4"/>
        <v>0</v>
      </c>
      <c r="DB94" s="742"/>
      <c r="DC94" s="743"/>
      <c r="DD94" s="743"/>
      <c r="DE94" s="743"/>
      <c r="DF94" s="743"/>
      <c r="DG94" s="743"/>
      <c r="DH94" s="744"/>
      <c r="DI94" s="745"/>
    </row>
    <row r="95" spans="1:256" s="746" customFormat="1">
      <c r="A95" s="747"/>
      <c r="B95" s="5"/>
      <c r="C95" s="747"/>
      <c r="D95" s="747"/>
      <c r="G95" s="748"/>
      <c r="H95" s="723"/>
      <c r="BC95" s="749"/>
      <c r="CE95" s="5"/>
      <c r="CF95" s="5"/>
      <c r="CH95" s="5"/>
      <c r="CI95" s="5"/>
      <c r="CM95" s="750"/>
      <c r="CN95" s="750"/>
      <c r="CO95" s="750"/>
      <c r="CP95" s="750"/>
      <c r="CQ95" s="750"/>
      <c r="CR95" s="750"/>
      <c r="CS95" s="750"/>
      <c r="CT95" s="750"/>
      <c r="CU95" s="751" t="e">
        <f>SUM(#REF!)</f>
        <v>#REF!</v>
      </c>
      <c r="CV95" s="751" t="e">
        <f>SUM(#REF!)</f>
        <v>#REF!</v>
      </c>
      <c r="CW95" s="751" t="e">
        <f>SUM(#REF!)</f>
        <v>#REF!</v>
      </c>
      <c r="CX95" s="751" t="e">
        <f>SUM(#REF!)</f>
        <v>#REF!</v>
      </c>
      <c r="CY95" s="751" t="e">
        <f>SUM(#REF!)</f>
        <v>#REF!</v>
      </c>
      <c r="CZ95" s="751" t="e">
        <f>SUM(#REF!)</f>
        <v>#REF!</v>
      </c>
      <c r="DA95" s="751" t="e">
        <f>SUM(#REF!)</f>
        <v>#REF!</v>
      </c>
      <c r="DB95" s="752" t="e">
        <f>SUM(#REF!)</f>
        <v>#REF!</v>
      </c>
      <c r="DC95" s="752" t="e">
        <f>SUM(#REF!)</f>
        <v>#REF!</v>
      </c>
      <c r="DD95" s="752" t="e">
        <f>SUM(#REF!)</f>
        <v>#REF!</v>
      </c>
      <c r="DE95" s="752" t="e">
        <f>SUM(#REF!)</f>
        <v>#REF!</v>
      </c>
      <c r="DF95" s="752" t="e">
        <f>SUM(#REF!)</f>
        <v>#REF!</v>
      </c>
      <c r="DG95" s="752" t="e">
        <f>SUM(#REF!)</f>
        <v>#REF!</v>
      </c>
      <c r="DH95" s="752" t="e">
        <f>SUM(#REF!)</f>
        <v>#REF!</v>
      </c>
      <c r="DI95" s="753"/>
      <c r="DJ95" s="754"/>
      <c r="DK95" s="723"/>
      <c r="DL95" s="723"/>
      <c r="DM95" s="723"/>
      <c r="DN95" s="723"/>
      <c r="DO95" s="723"/>
      <c r="DS95" s="723"/>
      <c r="DT95" s="723"/>
      <c r="DU95" s="723"/>
      <c r="DX95" s="723"/>
      <c r="DY95" s="723"/>
      <c r="DZ95" s="723"/>
      <c r="EG95" s="723"/>
    </row>
    <row r="96" spans="1:256" s="746" customFormat="1">
      <c r="A96" s="747"/>
      <c r="B96" s="5"/>
      <c r="C96" s="747"/>
      <c r="D96" s="747"/>
      <c r="G96" s="748"/>
      <c r="H96" s="723"/>
      <c r="BC96" s="749"/>
      <c r="CE96" s="5"/>
      <c r="CF96" s="5"/>
      <c r="CH96" s="5"/>
      <c r="CI96" s="5"/>
      <c r="DB96" s="5"/>
      <c r="DC96" s="5"/>
      <c r="DD96" s="5"/>
      <c r="DE96" s="5"/>
      <c r="DF96" s="5"/>
      <c r="DG96" s="5"/>
      <c r="DH96" s="5"/>
      <c r="DI96" s="5"/>
    </row>
    <row r="97" spans="1:137" s="746" customFormat="1">
      <c r="A97" s="747"/>
      <c r="B97" s="5"/>
      <c r="C97" s="747"/>
      <c r="D97" s="747"/>
      <c r="G97" s="748"/>
      <c r="H97" s="723"/>
      <c r="BC97" s="749"/>
      <c r="CE97" s="5"/>
      <c r="CF97" s="5"/>
      <c r="CH97" s="5"/>
      <c r="CI97" s="5"/>
      <c r="DB97" s="5"/>
      <c r="DC97" s="5"/>
      <c r="DD97" s="5"/>
      <c r="DE97" s="5"/>
      <c r="DF97" s="5"/>
      <c r="DG97" s="5"/>
      <c r="DH97" s="5"/>
      <c r="DI97" s="5"/>
    </row>
    <row r="98" spans="1:137" s="746" customFormat="1">
      <c r="A98" s="747"/>
      <c r="B98" s="5"/>
      <c r="C98" s="747"/>
      <c r="D98" s="747"/>
      <c r="G98" s="748"/>
      <c r="BC98" s="749"/>
      <c r="CE98" s="5"/>
      <c r="CF98" s="5"/>
      <c r="CH98" s="5"/>
      <c r="CI98" s="5"/>
      <c r="CU98" s="755" t="e">
        <f>CU95+#REF!</f>
        <v>#REF!</v>
      </c>
      <c r="CV98" s="755" t="e">
        <f>CV95+#REF!</f>
        <v>#REF!</v>
      </c>
      <c r="CW98" s="755" t="e">
        <f>CW95+#REF!</f>
        <v>#REF!</v>
      </c>
      <c r="CX98" s="755" t="e">
        <f>CX95+#REF!</f>
        <v>#REF!</v>
      </c>
      <c r="CY98" s="755" t="e">
        <f>CY95+#REF!</f>
        <v>#REF!</v>
      </c>
      <c r="CZ98" s="755" t="e">
        <f>CZ95+#REF!</f>
        <v>#REF!</v>
      </c>
      <c r="DA98" s="755" t="e">
        <f>DA95+#REF!</f>
        <v>#REF!</v>
      </c>
      <c r="DB98" s="755" t="e">
        <f>DB95+#REF!</f>
        <v>#REF!</v>
      </c>
      <c r="DC98" s="755" t="e">
        <f>DC95+#REF!</f>
        <v>#REF!</v>
      </c>
      <c r="DD98" s="755" t="e">
        <f>DD95+#REF!</f>
        <v>#REF!</v>
      </c>
      <c r="DE98" s="755" t="e">
        <f>DE95+#REF!</f>
        <v>#REF!</v>
      </c>
      <c r="DF98" s="755" t="e">
        <f>DF95+#REF!</f>
        <v>#REF!</v>
      </c>
      <c r="DG98" s="755" t="e">
        <f>DG95+#REF!</f>
        <v>#REF!</v>
      </c>
      <c r="DH98" s="755" t="e">
        <f>DH95+#REF!</f>
        <v>#REF!</v>
      </c>
      <c r="DI98" s="5"/>
      <c r="DK98" s="723"/>
      <c r="DL98" s="723"/>
      <c r="DM98" s="723"/>
      <c r="DN98" s="723"/>
      <c r="DO98" s="723"/>
      <c r="DS98" s="723"/>
      <c r="DT98" s="723"/>
      <c r="DU98" s="723"/>
      <c r="DX98" s="723"/>
      <c r="DY98" s="723"/>
      <c r="DZ98" s="723"/>
      <c r="EG98" s="723"/>
    </row>
    <row r="99" spans="1:137" s="746" customFormat="1">
      <c r="A99" s="747"/>
      <c r="B99" s="5"/>
      <c r="C99" s="747"/>
      <c r="D99" s="747"/>
      <c r="G99" s="748"/>
      <c r="BC99" s="749"/>
      <c r="CE99" s="5"/>
      <c r="CF99" s="5"/>
      <c r="CH99" s="5"/>
      <c r="CI99" s="5"/>
      <c r="CU99" s="756" t="s">
        <v>1090</v>
      </c>
      <c r="CV99" s="755" t="e">
        <f>CU98+CV98</f>
        <v>#REF!</v>
      </c>
      <c r="CW99" s="755" t="e">
        <f>CV99+CW98</f>
        <v>#REF!</v>
      </c>
      <c r="CX99" s="755" t="e">
        <f>CW99+CX98</f>
        <v>#REF!</v>
      </c>
      <c r="CY99" s="755" t="e">
        <f>CX99+CY98</f>
        <v>#REF!</v>
      </c>
      <c r="CZ99" s="755" t="e">
        <f>CY99+CZ98</f>
        <v>#REF!</v>
      </c>
      <c r="DA99" s="755" t="e">
        <f>CZ99+DA98</f>
        <v>#REF!</v>
      </c>
      <c r="DB99" s="756" t="s">
        <v>1090</v>
      </c>
      <c r="DC99" s="755" t="e">
        <f>DB98+DC98</f>
        <v>#REF!</v>
      </c>
      <c r="DD99" s="755" t="e">
        <f>DC99+DD98</f>
        <v>#REF!</v>
      </c>
      <c r="DE99" s="755" t="e">
        <f>DD99+DE98</f>
        <v>#REF!</v>
      </c>
      <c r="DF99" s="755" t="e">
        <f>DE99+DF98</f>
        <v>#REF!</v>
      </c>
      <c r="DG99" s="755" t="e">
        <f>DF99+DG98</f>
        <v>#REF!</v>
      </c>
      <c r="DH99" s="755" t="e">
        <f>DG99+DH98</f>
        <v>#REF!</v>
      </c>
      <c r="DI99" s="5"/>
      <c r="DK99" s="723"/>
      <c r="DL99" s="723"/>
      <c r="DM99" s="723"/>
      <c r="DN99" s="723"/>
      <c r="DO99" s="723"/>
      <c r="DS99" s="723"/>
      <c r="DT99" s="723"/>
      <c r="DU99" s="723"/>
      <c r="DX99" s="723"/>
      <c r="DY99" s="723"/>
      <c r="DZ99" s="723"/>
      <c r="EG99" s="723"/>
    </row>
    <row r="100" spans="1:137" s="746" customFormat="1">
      <c r="A100" s="747"/>
      <c r="B100" s="5"/>
      <c r="C100" s="747"/>
      <c r="D100" s="747"/>
      <c r="G100" s="748"/>
      <c r="BC100" s="749"/>
      <c r="CE100" s="5"/>
      <c r="CF100" s="5"/>
      <c r="CH100" s="5"/>
      <c r="CI100" s="5"/>
      <c r="DB100" s="5"/>
      <c r="DC100" s="5"/>
      <c r="DD100" s="5"/>
      <c r="DE100" s="5"/>
      <c r="DF100" s="5"/>
      <c r="DG100" s="5"/>
      <c r="DH100" s="5"/>
      <c r="DI100" s="745"/>
    </row>
    <row r="101" spans="1:137" s="746" customFormat="1">
      <c r="A101" s="747"/>
      <c r="B101" s="5"/>
      <c r="C101" s="747"/>
      <c r="D101" s="747"/>
      <c r="G101" s="748"/>
      <c r="BC101" s="749"/>
      <c r="CE101" s="5"/>
      <c r="CF101" s="5"/>
      <c r="CH101" s="5"/>
      <c r="CI101" s="5"/>
      <c r="DD101" s="5"/>
      <c r="DE101" s="5"/>
      <c r="DF101" s="5"/>
      <c r="DG101" s="5"/>
      <c r="DH101" s="5"/>
      <c r="DI101" s="5"/>
    </row>
    <row r="102" spans="1:137" ht="15">
      <c r="CM102" s="757"/>
      <c r="CN102" s="757"/>
      <c r="CO102" s="757"/>
      <c r="CP102" s="757"/>
      <c r="CQ102" s="757"/>
      <c r="CR102" s="757"/>
      <c r="CS102" s="757"/>
      <c r="CT102" s="757"/>
      <c r="CU102" s="757"/>
      <c r="CV102" s="757"/>
      <c r="CW102" s="757"/>
      <c r="CX102" s="757"/>
      <c r="CY102" s="757"/>
      <c r="CZ102" s="757"/>
      <c r="DA102" s="757"/>
      <c r="DB102" s="757"/>
      <c r="DC102" s="757"/>
      <c r="DD102" s="757"/>
      <c r="DE102" s="757"/>
      <c r="DF102" s="757"/>
      <c r="DG102" s="757"/>
      <c r="DH102" s="757"/>
    </row>
    <row r="103" spans="1:137" ht="30">
      <c r="CM103" s="757"/>
      <c r="CN103" s="757"/>
      <c r="CO103" s="757"/>
      <c r="CP103" s="757"/>
      <c r="CQ103" s="757"/>
      <c r="CR103" s="757"/>
      <c r="CS103" s="757"/>
      <c r="CT103" s="758" t="s">
        <v>1089</v>
      </c>
      <c r="CU103" s="759" t="e">
        <f>CU95+#REF!</f>
        <v>#REF!</v>
      </c>
      <c r="CV103" s="759" t="e">
        <f>CV95+#REF!</f>
        <v>#REF!</v>
      </c>
      <c r="CW103" s="759" t="e">
        <f>CW95+#REF!</f>
        <v>#REF!</v>
      </c>
      <c r="CX103" s="759" t="e">
        <f>CX95+#REF!</f>
        <v>#REF!</v>
      </c>
      <c r="CY103" s="759" t="e">
        <f>CY95+#REF!</f>
        <v>#REF!</v>
      </c>
      <c r="CZ103" s="759" t="e">
        <f>CZ95+#REF!</f>
        <v>#REF!</v>
      </c>
      <c r="DA103" s="759" t="e">
        <f>DA95+#REF!</f>
        <v>#REF!</v>
      </c>
      <c r="DB103" s="757"/>
      <c r="DC103" s="757"/>
      <c r="DD103" s="757"/>
      <c r="DE103" s="757"/>
      <c r="DF103" s="757"/>
      <c r="DG103" s="757"/>
      <c r="DH103" s="757"/>
    </row>
    <row r="104" spans="1:137" ht="15">
      <c r="CM104" s="757"/>
      <c r="CN104" s="757"/>
      <c r="CO104" s="757"/>
      <c r="CP104" s="757"/>
      <c r="CQ104" s="757"/>
      <c r="CR104" s="757"/>
      <c r="CS104" s="757"/>
      <c r="CT104" s="757" t="s">
        <v>1091</v>
      </c>
      <c r="CU104" s="759" t="e">
        <f>#REF!</f>
        <v>#REF!</v>
      </c>
      <c r="CV104" s="759" t="e">
        <f>#REF!</f>
        <v>#REF!</v>
      </c>
      <c r="CW104" s="759" t="e">
        <f>#REF!</f>
        <v>#REF!</v>
      </c>
      <c r="CX104" s="759" t="e">
        <f>#REF!</f>
        <v>#REF!</v>
      </c>
      <c r="CY104" s="759" t="e">
        <f>#REF!</f>
        <v>#REF!</v>
      </c>
      <c r="CZ104" s="759" t="e">
        <f>#REF!</f>
        <v>#REF!</v>
      </c>
      <c r="DA104" s="759" t="e">
        <f>#REF!</f>
        <v>#REF!</v>
      </c>
      <c r="DB104" s="757"/>
      <c r="DC104" s="757"/>
      <c r="DD104" s="757"/>
      <c r="DE104" s="757"/>
      <c r="DF104" s="757"/>
      <c r="DG104" s="757"/>
      <c r="DH104" s="757"/>
    </row>
    <row r="105" spans="1:137" ht="30">
      <c r="CM105" s="757"/>
      <c r="CN105" s="757"/>
      <c r="CO105" s="757"/>
      <c r="CP105" s="757"/>
      <c r="CQ105" s="757"/>
      <c r="CR105" s="757"/>
      <c r="CS105" s="757"/>
      <c r="CT105" s="758" t="s">
        <v>1092</v>
      </c>
      <c r="CU105" s="759" t="e">
        <f t="shared" ref="CU105:DA105" si="5">DB98</f>
        <v>#REF!</v>
      </c>
      <c r="CV105" s="759" t="e">
        <f t="shared" si="5"/>
        <v>#REF!</v>
      </c>
      <c r="CW105" s="759" t="e">
        <f t="shared" si="5"/>
        <v>#REF!</v>
      </c>
      <c r="CX105" s="759" t="e">
        <f t="shared" si="5"/>
        <v>#REF!</v>
      </c>
      <c r="CY105" s="759" t="e">
        <f t="shared" si="5"/>
        <v>#REF!</v>
      </c>
      <c r="CZ105" s="759" t="e">
        <f t="shared" si="5"/>
        <v>#REF!</v>
      </c>
      <c r="DA105" s="759" t="e">
        <f t="shared" si="5"/>
        <v>#REF!</v>
      </c>
      <c r="DB105" s="757"/>
      <c r="DC105" s="757"/>
      <c r="DD105" s="757"/>
      <c r="DE105" s="757"/>
      <c r="DF105" s="757"/>
      <c r="DG105" s="757"/>
      <c r="DH105" s="757"/>
    </row>
    <row r="106" spans="1:137" ht="45">
      <c r="CM106" s="757"/>
      <c r="CN106" s="757"/>
      <c r="CO106" s="757"/>
      <c r="CP106" s="757"/>
      <c r="CQ106" s="757"/>
      <c r="CR106" s="757"/>
      <c r="CS106" s="757"/>
      <c r="CT106" s="758" t="s">
        <v>1093</v>
      </c>
      <c r="CU106" s="759" t="e">
        <f>CU103+CU104-CU105</f>
        <v>#REF!</v>
      </c>
      <c r="CV106" s="759" t="e">
        <f t="shared" ref="CV106:DA106" si="6">CU106+CV103+CV104-CV105</f>
        <v>#REF!</v>
      </c>
      <c r="CW106" s="759" t="e">
        <f t="shared" si="6"/>
        <v>#REF!</v>
      </c>
      <c r="CX106" s="759" t="e">
        <f t="shared" si="6"/>
        <v>#REF!</v>
      </c>
      <c r="CY106" s="759" t="e">
        <f t="shared" si="6"/>
        <v>#REF!</v>
      </c>
      <c r="CZ106" s="759" t="e">
        <f t="shared" si="6"/>
        <v>#REF!</v>
      </c>
      <c r="DA106" s="759" t="e">
        <f t="shared" si="6"/>
        <v>#REF!</v>
      </c>
      <c r="DB106" s="760"/>
      <c r="DC106" s="760"/>
      <c r="DD106" s="757"/>
      <c r="DE106" s="757"/>
      <c r="DF106" s="757"/>
      <c r="DG106" s="757"/>
      <c r="DH106" s="757"/>
    </row>
    <row r="107" spans="1:137" ht="15">
      <c r="CV107" s="757"/>
      <c r="CW107" s="757"/>
      <c r="CX107" s="761"/>
      <c r="CY107" s="762"/>
      <c r="CZ107" s="763"/>
      <c r="DA107" s="757"/>
      <c r="DB107" s="757"/>
      <c r="DC107" s="757"/>
    </row>
    <row r="108" spans="1:137" ht="15">
      <c r="DB108" s="757"/>
      <c r="DC108" s="757"/>
    </row>
    <row r="109" spans="1:137" ht="15">
      <c r="DB109" s="757"/>
      <c r="DC109" s="757"/>
    </row>
    <row r="110" spans="1:137" ht="15">
      <c r="DB110" s="757"/>
      <c r="DC110" s="757"/>
    </row>
    <row r="111" spans="1:137" ht="15">
      <c r="DB111" s="760"/>
      <c r="DC111" s="760"/>
    </row>
    <row r="112" spans="1:137">
      <c r="DB112" s="1"/>
      <c r="DC112" s="1"/>
    </row>
    <row r="113" spans="100:107" ht="15">
      <c r="CV113" s="757"/>
      <c r="CW113" s="757"/>
      <c r="CX113" s="757"/>
      <c r="CY113" s="762"/>
      <c r="CZ113" s="763"/>
      <c r="DA113" s="757"/>
      <c r="DB113" s="757"/>
      <c r="DC113" s="757"/>
    </row>
    <row r="114" spans="100:107" ht="15">
      <c r="CV114" s="757"/>
      <c r="CW114" s="757"/>
      <c r="CX114" s="757"/>
      <c r="CY114" s="757"/>
      <c r="CZ114" s="757"/>
      <c r="DA114" s="757"/>
      <c r="DB114" s="760"/>
    </row>
  </sheetData>
  <mergeCells count="71">
    <mergeCell ref="BF2:BI2"/>
    <mergeCell ref="BJ2:BW3"/>
    <mergeCell ref="E3:F3"/>
    <mergeCell ref="G3:H3"/>
    <mergeCell ref="I3:P4"/>
    <mergeCell ref="Q3:Q5"/>
    <mergeCell ref="AD3:AF3"/>
    <mergeCell ref="Z4:Z5"/>
    <mergeCell ref="AA4:AA5"/>
    <mergeCell ref="AB4:AC4"/>
    <mergeCell ref="BQ4:BQ5"/>
    <mergeCell ref="BR4:BR5"/>
    <mergeCell ref="BS4:BS5"/>
    <mergeCell ref="BT4:BT5"/>
    <mergeCell ref="A2:C3"/>
    <mergeCell ref="D2:D3"/>
    <mergeCell ref="E2:P2"/>
    <mergeCell ref="Q2:BE2"/>
    <mergeCell ref="R3:R5"/>
    <mergeCell ref="S3:S5"/>
    <mergeCell ref="T3:T5"/>
    <mergeCell ref="U3:Y3"/>
    <mergeCell ref="Z3:AC3"/>
    <mergeCell ref="CD3:CO3"/>
    <mergeCell ref="AG4:AO4"/>
    <mergeCell ref="AP4:AW4"/>
    <mergeCell ref="AX4:BA4"/>
    <mergeCell ref="BB4:BD4"/>
    <mergeCell ref="BL4:BN4"/>
    <mergeCell ref="BH4:BH5"/>
    <mergeCell ref="BI4:BI5"/>
    <mergeCell ref="BJ4:BJ5"/>
    <mergeCell ref="BK4:BK5"/>
    <mergeCell ref="BW4:BW5"/>
    <mergeCell ref="CA4:CA5"/>
    <mergeCell ref="CB4:CB5"/>
    <mergeCell ref="CD4:CD5"/>
    <mergeCell ref="BO4:BO5"/>
    <mergeCell ref="BP4:BP5"/>
    <mergeCell ref="DJ3:DX3"/>
    <mergeCell ref="DY3:ED3"/>
    <mergeCell ref="A4:A5"/>
    <mergeCell ref="B4:B5"/>
    <mergeCell ref="C4:C5"/>
    <mergeCell ref="D4:D5"/>
    <mergeCell ref="F4:G4"/>
    <mergeCell ref="U4:U5"/>
    <mergeCell ref="V4:W4"/>
    <mergeCell ref="X4:Y4"/>
    <mergeCell ref="AG3:BE3"/>
    <mergeCell ref="BF3:BF5"/>
    <mergeCell ref="BG3:BG5"/>
    <mergeCell ref="BH3:BI3"/>
    <mergeCell ref="CC3:CC5"/>
    <mergeCell ref="BE4:BE5"/>
    <mergeCell ref="EB4:ED4"/>
    <mergeCell ref="A94:C94"/>
    <mergeCell ref="DJ4:DL4"/>
    <mergeCell ref="DM4:DO4"/>
    <mergeCell ref="DP4:DR4"/>
    <mergeCell ref="DS4:DU4"/>
    <mergeCell ref="DV4:DX4"/>
    <mergeCell ref="DY4:EA4"/>
    <mergeCell ref="CG4:CG5"/>
    <mergeCell ref="CJ4:CJ5"/>
    <mergeCell ref="CM4:CM5"/>
    <mergeCell ref="CP4:CT4"/>
    <mergeCell ref="CU4:DA4"/>
    <mergeCell ref="DB4:DH4"/>
    <mergeCell ref="BU4:BU5"/>
    <mergeCell ref="BV4:BV5"/>
  </mergeCells>
  <dataValidations count="2">
    <dataValidation type="list" allowBlank="1" showInputMessage="1" showErrorMessage="1" sqref="E6:E93" xr:uid="{009C00C7-004E-48B8-8EC1-00BF002C0074}">
      <formula1>"Choix,Site administratif,Site culturel,Site scolaire ou d'enseignement,Site sportif,Site naturel,Site aménagé,Site technique, scientifique, industriel, agricole,"</formula1>
    </dataValidation>
    <dataValidation type="list" allowBlank="1" showInputMessage="1" showErrorMessage="1" sqref="H6:H93" xr:uid="{00A9000B-0011-4E76-ACE7-004B00D9008D}">
      <formula1>"Choix,Bureau,Logement,Bâtiment technique,Bâtiment culturel,Bât. enseignement ou sport,Bât. agricole ou d'élevage,Espace aménagé,Espace naturel,Terrain bâti"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3"/>
  <sheetViews>
    <sheetView tabSelected="1" topLeftCell="A112" workbookViewId="0">
      <selection activeCell="K101" sqref="K101"/>
    </sheetView>
  </sheetViews>
  <sheetFormatPr baseColWidth="10" defaultRowHeight="12.75" customHeight="1"/>
  <cols>
    <col min="1" max="1" width="3.85546875" bestFit="1" customWidth="1"/>
    <col min="2" max="2" width="36.85546875" bestFit="1" customWidth="1"/>
    <col min="10" max="10" width="11.140625" bestFit="1" customWidth="1"/>
    <col min="11" max="11" width="22.7109375" style="814" customWidth="1"/>
    <col min="12" max="12" width="22.5703125" style="814" customWidth="1"/>
  </cols>
  <sheetData>
    <row r="1" spans="1:12" ht="28.5">
      <c r="A1" s="779"/>
      <c r="B1" s="986" t="s">
        <v>1139</v>
      </c>
      <c r="C1" s="987"/>
      <c r="D1" s="987"/>
      <c r="E1" s="987"/>
      <c r="F1" s="987"/>
      <c r="G1" s="987"/>
      <c r="H1" s="987"/>
      <c r="I1" s="987"/>
      <c r="J1" s="987"/>
      <c r="K1" s="987"/>
      <c r="L1" s="987"/>
    </row>
    <row r="2" spans="1:12">
      <c r="A2" s="765" t="s">
        <v>1094</v>
      </c>
      <c r="B2" s="988" t="s">
        <v>1095</v>
      </c>
      <c r="C2" s="988"/>
      <c r="D2" s="988"/>
      <c r="E2" s="988"/>
      <c r="F2" s="988"/>
      <c r="G2" s="988"/>
      <c r="H2" s="988"/>
      <c r="I2" s="988"/>
    </row>
    <row r="3" spans="1:12" ht="26.25" customHeight="1">
      <c r="A3" s="815"/>
      <c r="B3" s="780"/>
      <c r="C3" s="780"/>
      <c r="D3" s="780"/>
      <c r="E3" s="780"/>
      <c r="F3" s="780"/>
      <c r="G3" s="780"/>
      <c r="H3" s="780"/>
      <c r="I3" s="780"/>
      <c r="J3" s="816"/>
      <c r="K3" s="989" t="s">
        <v>1096</v>
      </c>
      <c r="L3" s="990"/>
    </row>
    <row r="4" spans="1:12" ht="63.75">
      <c r="A4" s="817"/>
      <c r="B4" s="818" t="s">
        <v>1097</v>
      </c>
      <c r="C4" s="819" t="s">
        <v>20</v>
      </c>
      <c r="D4" s="820" t="s">
        <v>21</v>
      </c>
      <c r="E4" s="821" t="s">
        <v>22</v>
      </c>
      <c r="F4" s="821" t="s">
        <v>24</v>
      </c>
      <c r="G4" s="821" t="s">
        <v>25</v>
      </c>
      <c r="H4" s="822" t="s">
        <v>1098</v>
      </c>
      <c r="I4" s="823" t="s">
        <v>1099</v>
      </c>
      <c r="J4" s="824" t="s">
        <v>1100</v>
      </c>
      <c r="K4" s="825" t="s">
        <v>1101</v>
      </c>
      <c r="L4" s="826" t="s">
        <v>1102</v>
      </c>
    </row>
    <row r="5" spans="1:12" ht="33.75">
      <c r="A5" s="804">
        <v>1</v>
      </c>
      <c r="B5" s="809" t="s">
        <v>281</v>
      </c>
      <c r="C5" s="806" t="s">
        <v>77</v>
      </c>
      <c r="D5" s="770">
        <v>1</v>
      </c>
      <c r="E5" s="770" t="s">
        <v>282</v>
      </c>
      <c r="F5" s="806" t="s">
        <v>283</v>
      </c>
      <c r="G5" s="827">
        <v>54500</v>
      </c>
      <c r="H5" s="827">
        <v>2553</v>
      </c>
      <c r="I5" s="828">
        <v>0</v>
      </c>
      <c r="J5" s="829" t="s">
        <v>1103</v>
      </c>
      <c r="K5" s="830">
        <v>0</v>
      </c>
      <c r="L5" s="767">
        <v>0</v>
      </c>
    </row>
    <row r="6" spans="1:12" ht="33.75">
      <c r="A6" s="804">
        <v>2</v>
      </c>
      <c r="B6" s="809" t="s">
        <v>287</v>
      </c>
      <c r="C6" s="806" t="s">
        <v>77</v>
      </c>
      <c r="D6" s="770">
        <v>1</v>
      </c>
      <c r="E6" s="770" t="s">
        <v>282</v>
      </c>
      <c r="F6" s="806" t="s">
        <v>283</v>
      </c>
      <c r="G6" s="827">
        <v>54500</v>
      </c>
      <c r="H6" s="827">
        <v>3138</v>
      </c>
      <c r="I6" s="828">
        <v>0</v>
      </c>
      <c r="J6" s="829" t="s">
        <v>1103</v>
      </c>
      <c r="K6" s="830">
        <v>0</v>
      </c>
      <c r="L6" s="769">
        <v>0</v>
      </c>
    </row>
    <row r="7" spans="1:12" ht="33.75">
      <c r="A7" s="804">
        <v>3</v>
      </c>
      <c r="B7" s="809" t="s">
        <v>290</v>
      </c>
      <c r="C7" s="806" t="s">
        <v>77</v>
      </c>
      <c r="D7" s="770">
        <v>1</v>
      </c>
      <c r="E7" s="770" t="s">
        <v>282</v>
      </c>
      <c r="F7" s="806" t="s">
        <v>521</v>
      </c>
      <c r="G7" s="827">
        <v>54600</v>
      </c>
      <c r="H7" s="827">
        <v>23241</v>
      </c>
      <c r="I7" s="828">
        <v>0</v>
      </c>
      <c r="J7" s="829" t="s">
        <v>1103</v>
      </c>
      <c r="K7" s="830">
        <v>0</v>
      </c>
      <c r="L7" s="769">
        <v>0</v>
      </c>
    </row>
    <row r="8" spans="1:12" ht="33.75">
      <c r="A8" s="804">
        <v>4</v>
      </c>
      <c r="B8" s="809" t="s">
        <v>1140</v>
      </c>
      <c r="C8" s="806" t="s">
        <v>77</v>
      </c>
      <c r="D8" s="770">
        <v>1</v>
      </c>
      <c r="E8" s="770" t="s">
        <v>282</v>
      </c>
      <c r="F8" s="770" t="s">
        <v>283</v>
      </c>
      <c r="G8" s="827">
        <v>54500</v>
      </c>
      <c r="H8" s="827">
        <f>66434-H9</f>
        <v>42002</v>
      </c>
      <c r="I8" s="828">
        <v>3</v>
      </c>
      <c r="J8" s="829" t="s">
        <v>1103</v>
      </c>
      <c r="K8" s="830">
        <v>0</v>
      </c>
      <c r="L8" s="769">
        <v>0</v>
      </c>
    </row>
    <row r="9" spans="1:12" ht="33.75">
      <c r="A9" s="804">
        <v>5</v>
      </c>
      <c r="B9" s="809" t="s">
        <v>1141</v>
      </c>
      <c r="C9" s="806" t="s">
        <v>77</v>
      </c>
      <c r="D9" s="770">
        <v>1</v>
      </c>
      <c r="E9" s="770" t="s">
        <v>282</v>
      </c>
      <c r="F9" s="770" t="s">
        <v>283</v>
      </c>
      <c r="G9" s="827">
        <v>54500</v>
      </c>
      <c r="H9" s="827">
        <v>24432</v>
      </c>
      <c r="I9" s="828">
        <v>0</v>
      </c>
      <c r="J9" s="829" t="s">
        <v>1103</v>
      </c>
      <c r="K9" s="830">
        <v>0</v>
      </c>
      <c r="L9" s="769">
        <v>0</v>
      </c>
    </row>
    <row r="10" spans="1:12" ht="24">
      <c r="A10" s="804">
        <v>6</v>
      </c>
      <c r="B10" s="809" t="s">
        <v>298</v>
      </c>
      <c r="C10" s="806" t="s">
        <v>243</v>
      </c>
      <c r="D10" s="770">
        <v>1</v>
      </c>
      <c r="E10" s="770" t="s">
        <v>282</v>
      </c>
      <c r="F10" s="806" t="s">
        <v>283</v>
      </c>
      <c r="G10" s="827">
        <v>54500</v>
      </c>
      <c r="H10" s="827">
        <v>1351</v>
      </c>
      <c r="I10" s="828">
        <v>0</v>
      </c>
      <c r="J10" s="829" t="s">
        <v>1109</v>
      </c>
      <c r="K10" s="830">
        <v>0</v>
      </c>
      <c r="L10" s="769">
        <v>0</v>
      </c>
    </row>
    <row r="11" spans="1:12" ht="33.75">
      <c r="A11" s="804">
        <v>7</v>
      </c>
      <c r="B11" s="809" t="s">
        <v>301</v>
      </c>
      <c r="C11" s="806" t="s">
        <v>77</v>
      </c>
      <c r="D11" s="770">
        <v>1</v>
      </c>
      <c r="E11" s="770" t="s">
        <v>282</v>
      </c>
      <c r="F11" s="806" t="s">
        <v>283</v>
      </c>
      <c r="G11" s="827">
        <v>54500</v>
      </c>
      <c r="H11" s="827">
        <v>830</v>
      </c>
      <c r="I11" s="828">
        <v>0</v>
      </c>
      <c r="J11" s="829" t="s">
        <v>1109</v>
      </c>
      <c r="K11" s="830">
        <v>0</v>
      </c>
      <c r="L11" s="769">
        <v>0</v>
      </c>
    </row>
    <row r="12" spans="1:12" ht="33.75">
      <c r="A12" s="804">
        <v>8</v>
      </c>
      <c r="B12" s="809" t="s">
        <v>306</v>
      </c>
      <c r="C12" s="806" t="s">
        <v>77</v>
      </c>
      <c r="D12" s="770">
        <v>1</v>
      </c>
      <c r="E12" s="770" t="s">
        <v>282</v>
      </c>
      <c r="F12" s="806" t="s">
        <v>521</v>
      </c>
      <c r="G12" s="827">
        <v>54600</v>
      </c>
      <c r="H12" s="827">
        <v>5210</v>
      </c>
      <c r="I12" s="828">
        <v>0</v>
      </c>
      <c r="J12" s="829" t="s">
        <v>1103</v>
      </c>
      <c r="K12" s="830">
        <v>0</v>
      </c>
      <c r="L12" s="769">
        <v>0</v>
      </c>
    </row>
    <row r="13" spans="1:12" ht="24">
      <c r="A13" s="804">
        <v>9</v>
      </c>
      <c r="B13" s="809" t="s">
        <v>308</v>
      </c>
      <c r="C13" s="806" t="s">
        <v>243</v>
      </c>
      <c r="D13" s="770">
        <v>1</v>
      </c>
      <c r="E13" s="770" t="s">
        <v>282</v>
      </c>
      <c r="F13" s="806" t="s">
        <v>283</v>
      </c>
      <c r="G13" s="827">
        <v>54500</v>
      </c>
      <c r="H13" s="827">
        <v>342</v>
      </c>
      <c r="I13" s="828">
        <v>0</v>
      </c>
      <c r="J13" s="829" t="s">
        <v>1109</v>
      </c>
      <c r="K13" s="830">
        <v>0</v>
      </c>
      <c r="L13" s="769">
        <v>0</v>
      </c>
    </row>
    <row r="14" spans="1:12" ht="33.75">
      <c r="A14" s="804">
        <v>10</v>
      </c>
      <c r="B14" s="809" t="s">
        <v>1142</v>
      </c>
      <c r="C14" s="806" t="s">
        <v>77</v>
      </c>
      <c r="D14" s="770">
        <v>1</v>
      </c>
      <c r="E14" s="770" t="s">
        <v>282</v>
      </c>
      <c r="F14" s="806" t="s">
        <v>521</v>
      </c>
      <c r="G14" s="827">
        <v>54600</v>
      </c>
      <c r="H14" s="827">
        <v>6845</v>
      </c>
      <c r="I14" s="828">
        <v>0</v>
      </c>
      <c r="J14" s="829" t="s">
        <v>1108</v>
      </c>
      <c r="K14" s="830">
        <v>0</v>
      </c>
      <c r="L14" s="769">
        <v>0</v>
      </c>
    </row>
    <row r="15" spans="1:12" ht="33.75">
      <c r="A15" s="804">
        <v>11</v>
      </c>
      <c r="B15" s="807" t="s">
        <v>1143</v>
      </c>
      <c r="C15" s="806" t="s">
        <v>77</v>
      </c>
      <c r="D15" s="770">
        <v>2</v>
      </c>
      <c r="E15" s="770" t="s">
        <v>320</v>
      </c>
      <c r="F15" s="806" t="s">
        <v>283</v>
      </c>
      <c r="G15" s="827">
        <v>54500</v>
      </c>
      <c r="H15" s="827">
        <v>3485</v>
      </c>
      <c r="I15" s="828">
        <v>0</v>
      </c>
      <c r="J15" s="829" t="s">
        <v>1108</v>
      </c>
      <c r="K15" s="830">
        <v>0</v>
      </c>
      <c r="L15" s="769">
        <v>0</v>
      </c>
    </row>
    <row r="16" spans="1:12" ht="24">
      <c r="A16" s="804">
        <v>12</v>
      </c>
      <c r="B16" s="807" t="s">
        <v>322</v>
      </c>
      <c r="C16" s="806" t="s">
        <v>243</v>
      </c>
      <c r="D16" s="770">
        <v>2</v>
      </c>
      <c r="E16" s="770" t="s">
        <v>320</v>
      </c>
      <c r="F16" s="806" t="s">
        <v>283</v>
      </c>
      <c r="G16" s="827">
        <v>54500</v>
      </c>
      <c r="H16" s="827">
        <v>219</v>
      </c>
      <c r="I16" s="828">
        <v>0</v>
      </c>
      <c r="J16" s="829" t="s">
        <v>1103</v>
      </c>
      <c r="K16" s="830">
        <v>0</v>
      </c>
      <c r="L16" s="769">
        <v>0</v>
      </c>
    </row>
    <row r="17" spans="1:12" ht="33.75">
      <c r="A17" s="804">
        <v>13</v>
      </c>
      <c r="B17" s="807" t="s">
        <v>324</v>
      </c>
      <c r="C17" s="806" t="s">
        <v>77</v>
      </c>
      <c r="D17" s="770">
        <v>2</v>
      </c>
      <c r="E17" s="770" t="s">
        <v>320</v>
      </c>
      <c r="F17" s="806" t="s">
        <v>283</v>
      </c>
      <c r="G17" s="827">
        <v>54500</v>
      </c>
      <c r="H17" s="827">
        <v>1503</v>
      </c>
      <c r="I17" s="828">
        <v>0</v>
      </c>
      <c r="J17" s="829" t="s">
        <v>1103</v>
      </c>
      <c r="K17" s="830">
        <v>0</v>
      </c>
      <c r="L17" s="769">
        <v>0</v>
      </c>
    </row>
    <row r="18" spans="1:12" ht="33.75">
      <c r="A18" s="804">
        <v>14</v>
      </c>
      <c r="B18" s="807" t="s">
        <v>326</v>
      </c>
      <c r="C18" s="806" t="s">
        <v>77</v>
      </c>
      <c r="D18" s="770">
        <v>2</v>
      </c>
      <c r="E18" s="770" t="s">
        <v>320</v>
      </c>
      <c r="F18" s="806" t="s">
        <v>283</v>
      </c>
      <c r="G18" s="827">
        <v>54500</v>
      </c>
      <c r="H18" s="827">
        <v>15742</v>
      </c>
      <c r="I18" s="828">
        <v>0</v>
      </c>
      <c r="J18" s="829" t="s">
        <v>1103</v>
      </c>
      <c r="K18" s="830">
        <v>0</v>
      </c>
      <c r="L18" s="769">
        <v>0</v>
      </c>
    </row>
    <row r="19" spans="1:12" ht="33.75">
      <c r="A19" s="804">
        <v>15</v>
      </c>
      <c r="B19" s="807" t="s">
        <v>329</v>
      </c>
      <c r="C19" s="806" t="s">
        <v>77</v>
      </c>
      <c r="D19" s="770">
        <v>2</v>
      </c>
      <c r="E19" s="770" t="s">
        <v>320</v>
      </c>
      <c r="F19" s="806" t="s">
        <v>283</v>
      </c>
      <c r="G19" s="827">
        <v>54500</v>
      </c>
      <c r="H19" s="827">
        <v>3824</v>
      </c>
      <c r="I19" s="828">
        <v>0</v>
      </c>
      <c r="J19" s="829" t="s">
        <v>1103</v>
      </c>
      <c r="K19" s="830">
        <v>0</v>
      </c>
      <c r="L19" s="769">
        <v>0</v>
      </c>
    </row>
    <row r="20" spans="1:12" ht="33.75">
      <c r="A20" s="804">
        <v>16</v>
      </c>
      <c r="B20" s="807" t="s">
        <v>332</v>
      </c>
      <c r="C20" s="806" t="s">
        <v>77</v>
      </c>
      <c r="D20" s="770">
        <v>2</v>
      </c>
      <c r="E20" s="770" t="s">
        <v>320</v>
      </c>
      <c r="F20" s="806" t="s">
        <v>283</v>
      </c>
      <c r="G20" s="827">
        <v>54500</v>
      </c>
      <c r="H20" s="827">
        <v>15214</v>
      </c>
      <c r="I20" s="828">
        <v>0</v>
      </c>
      <c r="J20" s="829" t="s">
        <v>1103</v>
      </c>
      <c r="K20" s="830">
        <v>0</v>
      </c>
      <c r="L20" s="769">
        <v>0</v>
      </c>
    </row>
    <row r="21" spans="1:12" ht="33.75">
      <c r="A21" s="804">
        <v>17</v>
      </c>
      <c r="B21" s="807" t="s">
        <v>334</v>
      </c>
      <c r="C21" s="806" t="s">
        <v>77</v>
      </c>
      <c r="D21" s="770">
        <v>2</v>
      </c>
      <c r="E21" s="770" t="s">
        <v>320</v>
      </c>
      <c r="F21" s="806" t="s">
        <v>283</v>
      </c>
      <c r="G21" s="827">
        <v>54500</v>
      </c>
      <c r="H21" s="827">
        <v>10969</v>
      </c>
      <c r="I21" s="828">
        <v>0</v>
      </c>
      <c r="J21" s="829" t="s">
        <v>1103</v>
      </c>
      <c r="K21" s="830">
        <v>0</v>
      </c>
      <c r="L21" s="769">
        <v>0</v>
      </c>
    </row>
    <row r="22" spans="1:12" ht="24">
      <c r="A22" s="804">
        <v>18</v>
      </c>
      <c r="B22" s="807" t="s">
        <v>338</v>
      </c>
      <c r="C22" s="806" t="s">
        <v>72</v>
      </c>
      <c r="D22" s="770">
        <v>2</v>
      </c>
      <c r="E22" s="770" t="s">
        <v>320</v>
      </c>
      <c r="F22" s="806" t="s">
        <v>283</v>
      </c>
      <c r="G22" s="827">
        <v>54500</v>
      </c>
      <c r="H22" s="827">
        <v>3915</v>
      </c>
      <c r="I22" s="828">
        <v>0</v>
      </c>
      <c r="J22" s="831" t="s">
        <v>1144</v>
      </c>
      <c r="K22" s="830">
        <v>0</v>
      </c>
      <c r="L22" s="769">
        <v>0</v>
      </c>
    </row>
    <row r="23" spans="1:12" ht="33.75">
      <c r="A23" s="804">
        <v>19</v>
      </c>
      <c r="B23" s="807" t="s">
        <v>1145</v>
      </c>
      <c r="C23" s="806" t="s">
        <v>77</v>
      </c>
      <c r="D23" s="770">
        <v>2</v>
      </c>
      <c r="E23" s="770" t="s">
        <v>320</v>
      </c>
      <c r="F23" s="806" t="s">
        <v>283</v>
      </c>
      <c r="G23" s="827">
        <v>54500</v>
      </c>
      <c r="H23" s="828">
        <v>768</v>
      </c>
      <c r="I23" s="828">
        <v>0</v>
      </c>
      <c r="J23" s="829" t="s">
        <v>1103</v>
      </c>
      <c r="K23" s="830">
        <v>0</v>
      </c>
      <c r="L23" s="769">
        <v>0</v>
      </c>
    </row>
    <row r="24" spans="1:12" ht="33.75">
      <c r="A24" s="804">
        <v>20</v>
      </c>
      <c r="B24" s="832" t="s">
        <v>441</v>
      </c>
      <c r="C24" s="833" t="s">
        <v>77</v>
      </c>
      <c r="D24" s="834">
        <v>9</v>
      </c>
      <c r="E24" s="834" t="s">
        <v>442</v>
      </c>
      <c r="F24" s="833" t="s">
        <v>283</v>
      </c>
      <c r="G24" s="835">
        <v>54500</v>
      </c>
      <c r="H24" s="835">
        <v>1856</v>
      </c>
      <c r="I24" s="836">
        <v>0</v>
      </c>
      <c r="J24" s="837" t="s">
        <v>1103</v>
      </c>
      <c r="K24" s="830">
        <v>0</v>
      </c>
      <c r="L24" s="769">
        <v>0</v>
      </c>
    </row>
    <row r="25" spans="1:12" ht="33.75">
      <c r="A25" s="804">
        <v>21</v>
      </c>
      <c r="B25" s="832" t="s">
        <v>444</v>
      </c>
      <c r="C25" s="833" t="s">
        <v>77</v>
      </c>
      <c r="D25" s="834">
        <v>9</v>
      </c>
      <c r="E25" s="834" t="s">
        <v>442</v>
      </c>
      <c r="F25" s="833" t="s">
        <v>283</v>
      </c>
      <c r="G25" s="835">
        <v>54500</v>
      </c>
      <c r="H25" s="835">
        <v>2045</v>
      </c>
      <c r="I25" s="836">
        <v>0</v>
      </c>
      <c r="J25" s="837" t="s">
        <v>1103</v>
      </c>
      <c r="K25" s="830">
        <v>0</v>
      </c>
      <c r="L25" s="769">
        <v>0</v>
      </c>
    </row>
    <row r="26" spans="1:12" ht="24">
      <c r="A26" s="804">
        <v>22</v>
      </c>
      <c r="B26" s="838" t="s">
        <v>1146</v>
      </c>
      <c r="C26" s="833" t="s">
        <v>243</v>
      </c>
      <c r="D26" s="834">
        <v>9</v>
      </c>
      <c r="E26" s="834" t="s">
        <v>442</v>
      </c>
      <c r="F26" s="833" t="s">
        <v>283</v>
      </c>
      <c r="G26" s="835">
        <v>54500</v>
      </c>
      <c r="H26" s="835">
        <v>2492</v>
      </c>
      <c r="I26" s="836">
        <v>0</v>
      </c>
      <c r="J26" s="837" t="s">
        <v>1109</v>
      </c>
      <c r="K26" s="830">
        <v>0</v>
      </c>
      <c r="L26" s="769">
        <v>0</v>
      </c>
    </row>
    <row r="27" spans="1:12" ht="24">
      <c r="A27" s="804">
        <v>23</v>
      </c>
      <c r="B27" s="832" t="s">
        <v>449</v>
      </c>
      <c r="C27" s="833" t="s">
        <v>243</v>
      </c>
      <c r="D27" s="834">
        <v>9</v>
      </c>
      <c r="E27" s="834" t="s">
        <v>442</v>
      </c>
      <c r="F27" s="833" t="s">
        <v>283</v>
      </c>
      <c r="G27" s="835">
        <v>54500</v>
      </c>
      <c r="H27" s="835">
        <v>9914</v>
      </c>
      <c r="I27" s="836">
        <v>0</v>
      </c>
      <c r="J27" s="837" t="s">
        <v>1103</v>
      </c>
      <c r="K27" s="830">
        <v>0</v>
      </c>
      <c r="L27" s="769">
        <v>0</v>
      </c>
    </row>
    <row r="28" spans="1:12" ht="24">
      <c r="A28" s="804">
        <v>24</v>
      </c>
      <c r="B28" s="832" t="s">
        <v>451</v>
      </c>
      <c r="C28" s="833" t="s">
        <v>72</v>
      </c>
      <c r="D28" s="834">
        <v>9</v>
      </c>
      <c r="E28" s="834" t="s">
        <v>442</v>
      </c>
      <c r="F28" s="833" t="s">
        <v>283</v>
      </c>
      <c r="G28" s="835">
        <v>54500</v>
      </c>
      <c r="H28" s="835">
        <v>3580</v>
      </c>
      <c r="I28" s="836">
        <v>0</v>
      </c>
      <c r="J28" s="837" t="s">
        <v>1103</v>
      </c>
      <c r="K28" s="830">
        <v>0</v>
      </c>
      <c r="L28" s="769">
        <v>0</v>
      </c>
    </row>
    <row r="29" spans="1:12" ht="33.75">
      <c r="A29" s="804">
        <v>25</v>
      </c>
      <c r="B29" s="834" t="s">
        <v>454</v>
      </c>
      <c r="C29" s="833" t="s">
        <v>77</v>
      </c>
      <c r="D29" s="834">
        <v>9</v>
      </c>
      <c r="E29" s="834" t="s">
        <v>442</v>
      </c>
      <c r="F29" s="833" t="s">
        <v>283</v>
      </c>
      <c r="G29" s="835">
        <v>54500</v>
      </c>
      <c r="H29" s="835">
        <v>8949</v>
      </c>
      <c r="I29" s="836">
        <v>0</v>
      </c>
      <c r="J29" s="837" t="s">
        <v>1103</v>
      </c>
      <c r="K29" s="830">
        <v>0</v>
      </c>
      <c r="L29" s="769">
        <v>0</v>
      </c>
    </row>
    <row r="30" spans="1:12" ht="33.75">
      <c r="A30" s="804">
        <v>26</v>
      </c>
      <c r="B30" s="834" t="s">
        <v>457</v>
      </c>
      <c r="C30" s="833" t="s">
        <v>77</v>
      </c>
      <c r="D30" s="834">
        <v>9</v>
      </c>
      <c r="E30" s="834" t="s">
        <v>442</v>
      </c>
      <c r="F30" s="833" t="s">
        <v>283</v>
      </c>
      <c r="G30" s="835">
        <v>54500</v>
      </c>
      <c r="H30" s="835">
        <v>17265</v>
      </c>
      <c r="I30" s="836">
        <v>0</v>
      </c>
      <c r="J30" s="837" t="s">
        <v>1103</v>
      </c>
      <c r="K30" s="830">
        <v>0</v>
      </c>
      <c r="L30" s="769">
        <v>0</v>
      </c>
    </row>
    <row r="31" spans="1:12" ht="22.5">
      <c r="A31" s="804">
        <v>27</v>
      </c>
      <c r="B31" s="834" t="s">
        <v>459</v>
      </c>
      <c r="C31" s="833" t="s">
        <v>243</v>
      </c>
      <c r="D31" s="834">
        <v>9</v>
      </c>
      <c r="E31" s="834" t="s">
        <v>442</v>
      </c>
      <c r="F31" s="833" t="s">
        <v>283</v>
      </c>
      <c r="G31" s="835">
        <v>54500</v>
      </c>
      <c r="H31" s="835">
        <v>5206</v>
      </c>
      <c r="I31" s="836">
        <v>0</v>
      </c>
      <c r="J31" s="837" t="s">
        <v>1109</v>
      </c>
      <c r="K31" s="830">
        <v>0</v>
      </c>
      <c r="L31" s="769">
        <v>0</v>
      </c>
    </row>
    <row r="32" spans="1:12" ht="22.5">
      <c r="A32" s="804">
        <v>28</v>
      </c>
      <c r="B32" s="834" t="s">
        <v>1147</v>
      </c>
      <c r="C32" s="833" t="s">
        <v>243</v>
      </c>
      <c r="D32" s="834">
        <v>9</v>
      </c>
      <c r="E32" s="834" t="s">
        <v>442</v>
      </c>
      <c r="F32" s="833" t="s">
        <v>283</v>
      </c>
      <c r="G32" s="835">
        <v>54500</v>
      </c>
      <c r="H32" s="835">
        <v>184</v>
      </c>
      <c r="I32" s="836">
        <v>0</v>
      </c>
      <c r="J32" s="837" t="s">
        <v>1109</v>
      </c>
      <c r="K32" s="830">
        <v>0</v>
      </c>
      <c r="L32" s="769">
        <v>0</v>
      </c>
    </row>
    <row r="33" spans="1:12" ht="22.5">
      <c r="A33" s="804">
        <v>29</v>
      </c>
      <c r="B33" s="834" t="s">
        <v>465</v>
      </c>
      <c r="C33" s="833" t="s">
        <v>243</v>
      </c>
      <c r="D33" s="834">
        <v>9</v>
      </c>
      <c r="E33" s="834" t="s">
        <v>442</v>
      </c>
      <c r="F33" s="833" t="s">
        <v>283</v>
      </c>
      <c r="G33" s="835">
        <v>54500</v>
      </c>
      <c r="H33" s="835">
        <v>402</v>
      </c>
      <c r="I33" s="836">
        <v>0</v>
      </c>
      <c r="J33" s="837" t="s">
        <v>1109</v>
      </c>
      <c r="K33" s="830">
        <v>0</v>
      </c>
      <c r="L33" s="769">
        <v>0</v>
      </c>
    </row>
    <row r="34" spans="1:12" ht="33.75">
      <c r="A34" s="804">
        <v>30</v>
      </c>
      <c r="B34" s="770" t="s">
        <v>1148</v>
      </c>
      <c r="C34" s="806" t="s">
        <v>77</v>
      </c>
      <c r="D34" s="770">
        <v>9</v>
      </c>
      <c r="E34" s="770" t="s">
        <v>442</v>
      </c>
      <c r="F34" s="806" t="s">
        <v>283</v>
      </c>
      <c r="G34" s="827">
        <v>54500</v>
      </c>
      <c r="H34" s="827">
        <v>6705</v>
      </c>
      <c r="I34" s="827">
        <v>0</v>
      </c>
      <c r="J34" s="831" t="s">
        <v>1108</v>
      </c>
      <c r="K34" s="830">
        <v>0</v>
      </c>
      <c r="L34" s="769">
        <v>0</v>
      </c>
    </row>
    <row r="35" spans="1:12" ht="33.75">
      <c r="A35" s="804">
        <v>31</v>
      </c>
      <c r="B35" s="806" t="s">
        <v>1149</v>
      </c>
      <c r="C35" s="806" t="s">
        <v>77</v>
      </c>
      <c r="D35" s="102">
        <v>11</v>
      </c>
      <c r="E35" s="809" t="s">
        <v>470</v>
      </c>
      <c r="F35" s="807" t="s">
        <v>283</v>
      </c>
      <c r="G35" s="810">
        <v>54500</v>
      </c>
      <c r="H35" s="827">
        <v>4199</v>
      </c>
      <c r="I35" s="810">
        <v>1</v>
      </c>
      <c r="J35" s="811" t="s">
        <v>1150</v>
      </c>
      <c r="K35" s="830">
        <v>0</v>
      </c>
      <c r="L35" s="769">
        <v>0</v>
      </c>
    </row>
    <row r="36" spans="1:12" ht="22.5">
      <c r="A36" s="804">
        <v>32</v>
      </c>
      <c r="B36" s="806" t="s">
        <v>474</v>
      </c>
      <c r="C36" s="806" t="s">
        <v>243</v>
      </c>
      <c r="D36" s="770">
        <v>15</v>
      </c>
      <c r="E36" s="770" t="s">
        <v>475</v>
      </c>
      <c r="F36" s="770" t="s">
        <v>283</v>
      </c>
      <c r="G36" s="827">
        <v>54500</v>
      </c>
      <c r="H36" s="827">
        <v>3469</v>
      </c>
      <c r="I36" s="827">
        <v>0</v>
      </c>
      <c r="J36" s="831" t="s">
        <v>1103</v>
      </c>
      <c r="K36" s="830">
        <v>0</v>
      </c>
      <c r="L36" s="769">
        <v>0</v>
      </c>
    </row>
    <row r="37" spans="1:12" ht="33.75">
      <c r="A37" s="804">
        <v>33</v>
      </c>
      <c r="B37" s="770" t="s">
        <v>1151</v>
      </c>
      <c r="C37" s="806" t="s">
        <v>77</v>
      </c>
      <c r="D37" s="770">
        <v>2</v>
      </c>
      <c r="E37" s="770" t="s">
        <v>479</v>
      </c>
      <c r="F37" s="770" t="s">
        <v>283</v>
      </c>
      <c r="G37" s="827">
        <v>54500</v>
      </c>
      <c r="H37" s="827">
        <v>3467</v>
      </c>
      <c r="I37" s="827">
        <v>0</v>
      </c>
      <c r="J37" s="831" t="s">
        <v>1103</v>
      </c>
      <c r="K37" s="830">
        <v>0</v>
      </c>
      <c r="L37" s="769">
        <v>0</v>
      </c>
    </row>
    <row r="38" spans="1:12" ht="22.5">
      <c r="A38" s="804">
        <v>34</v>
      </c>
      <c r="B38" s="770" t="s">
        <v>1152</v>
      </c>
      <c r="C38" s="806" t="s">
        <v>72</v>
      </c>
      <c r="D38" s="770">
        <v>2</v>
      </c>
      <c r="E38" s="770" t="s">
        <v>479</v>
      </c>
      <c r="F38" s="806" t="s">
        <v>283</v>
      </c>
      <c r="G38" s="827">
        <v>54500</v>
      </c>
      <c r="H38" s="827">
        <v>861</v>
      </c>
      <c r="I38" s="827">
        <v>1</v>
      </c>
      <c r="J38" s="831" t="s">
        <v>1103</v>
      </c>
      <c r="K38" s="830">
        <v>0</v>
      </c>
      <c r="L38" s="769">
        <v>0</v>
      </c>
    </row>
    <row r="39" spans="1:12" ht="33.75">
      <c r="A39" s="804">
        <v>35</v>
      </c>
      <c r="B39" s="770" t="s">
        <v>1153</v>
      </c>
      <c r="C39" s="806" t="s">
        <v>77</v>
      </c>
      <c r="D39" s="770">
        <v>2</v>
      </c>
      <c r="E39" s="770" t="s">
        <v>479</v>
      </c>
      <c r="F39" s="806" t="s">
        <v>283</v>
      </c>
      <c r="G39" s="827">
        <v>54500</v>
      </c>
      <c r="H39" s="827">
        <v>5618</v>
      </c>
      <c r="I39" s="827">
        <v>0</v>
      </c>
      <c r="J39" s="831" t="s">
        <v>1103</v>
      </c>
      <c r="K39" s="830">
        <v>0</v>
      </c>
      <c r="L39" s="769">
        <v>0</v>
      </c>
    </row>
    <row r="40" spans="1:12" ht="33.75">
      <c r="A40" s="804">
        <v>36</v>
      </c>
      <c r="B40" s="770" t="s">
        <v>1154</v>
      </c>
      <c r="C40" s="806" t="s">
        <v>77</v>
      </c>
      <c r="D40" s="808">
        <v>2</v>
      </c>
      <c r="E40" s="808" t="s">
        <v>479</v>
      </c>
      <c r="F40" s="839" t="s">
        <v>283</v>
      </c>
      <c r="G40" s="840">
        <v>54500</v>
      </c>
      <c r="H40" s="827">
        <v>2745</v>
      </c>
      <c r="I40" s="827">
        <v>0</v>
      </c>
      <c r="J40" s="841" t="s">
        <v>1103</v>
      </c>
      <c r="K40" s="830">
        <v>0</v>
      </c>
      <c r="L40" s="769">
        <v>0</v>
      </c>
    </row>
    <row r="41" spans="1:12" ht="33.75">
      <c r="A41" s="804">
        <v>37</v>
      </c>
      <c r="B41" s="770" t="s">
        <v>1155</v>
      </c>
      <c r="C41" s="806" t="s">
        <v>77</v>
      </c>
      <c r="D41" s="808">
        <v>2</v>
      </c>
      <c r="E41" s="808" t="s">
        <v>479</v>
      </c>
      <c r="F41" s="839" t="s">
        <v>283</v>
      </c>
      <c r="G41" s="840">
        <v>54500</v>
      </c>
      <c r="H41" s="827">
        <v>2671</v>
      </c>
      <c r="I41" s="827">
        <v>0</v>
      </c>
      <c r="J41" s="841" t="s">
        <v>1103</v>
      </c>
      <c r="K41" s="830">
        <v>0</v>
      </c>
      <c r="L41" s="769">
        <v>0</v>
      </c>
    </row>
    <row r="42" spans="1:12" ht="33.75">
      <c r="A42" s="804">
        <v>38</v>
      </c>
      <c r="B42" s="770" t="s">
        <v>1156</v>
      </c>
      <c r="C42" s="806" t="s">
        <v>77</v>
      </c>
      <c r="D42" s="808">
        <v>2</v>
      </c>
      <c r="E42" s="808" t="s">
        <v>479</v>
      </c>
      <c r="F42" s="839" t="s">
        <v>283</v>
      </c>
      <c r="G42" s="840">
        <v>54500</v>
      </c>
      <c r="H42" s="827">
        <v>2024</v>
      </c>
      <c r="I42" s="827">
        <v>0</v>
      </c>
      <c r="J42" s="841" t="s">
        <v>1103</v>
      </c>
      <c r="K42" s="830">
        <v>0</v>
      </c>
      <c r="L42" s="769">
        <v>0</v>
      </c>
    </row>
    <row r="43" spans="1:12" ht="33.75">
      <c r="A43" s="804">
        <v>39</v>
      </c>
      <c r="B43" s="770" t="s">
        <v>1157</v>
      </c>
      <c r="C43" s="806" t="s">
        <v>77</v>
      </c>
      <c r="D43" s="808">
        <v>2</v>
      </c>
      <c r="E43" s="808" t="s">
        <v>479</v>
      </c>
      <c r="F43" s="839" t="s">
        <v>283</v>
      </c>
      <c r="G43" s="840">
        <v>54500</v>
      </c>
      <c r="H43" s="827">
        <v>1284</v>
      </c>
      <c r="I43" s="827">
        <v>0</v>
      </c>
      <c r="J43" s="841" t="s">
        <v>1105</v>
      </c>
      <c r="K43" s="830">
        <v>0</v>
      </c>
      <c r="L43" s="769">
        <v>0</v>
      </c>
    </row>
    <row r="44" spans="1:12" ht="33.75">
      <c r="A44" s="804">
        <v>40</v>
      </c>
      <c r="B44" s="806" t="s">
        <v>495</v>
      </c>
      <c r="C44" s="806" t="s">
        <v>77</v>
      </c>
      <c r="D44" s="808"/>
      <c r="E44" s="808" t="s">
        <v>496</v>
      </c>
      <c r="F44" s="839" t="s">
        <v>283</v>
      </c>
      <c r="G44" s="840">
        <v>54500</v>
      </c>
      <c r="H44" s="827">
        <v>2023</v>
      </c>
      <c r="I44" s="827">
        <v>0</v>
      </c>
      <c r="J44" s="841" t="s">
        <v>1103</v>
      </c>
      <c r="K44" s="830">
        <v>0</v>
      </c>
      <c r="L44" s="769">
        <v>0</v>
      </c>
    </row>
    <row r="45" spans="1:12" ht="33.75">
      <c r="A45" s="804">
        <v>41</v>
      </c>
      <c r="B45" s="806" t="s">
        <v>1158</v>
      </c>
      <c r="C45" s="806" t="s">
        <v>77</v>
      </c>
      <c r="D45" s="808"/>
      <c r="E45" s="808" t="s">
        <v>496</v>
      </c>
      <c r="F45" s="839" t="s">
        <v>283</v>
      </c>
      <c r="G45" s="840">
        <v>54500</v>
      </c>
      <c r="H45" s="827">
        <v>1705</v>
      </c>
      <c r="I45" s="827">
        <v>0</v>
      </c>
      <c r="J45" s="841" t="s">
        <v>1103</v>
      </c>
      <c r="K45" s="830">
        <v>0</v>
      </c>
      <c r="L45" s="769">
        <v>0</v>
      </c>
    </row>
    <row r="46" spans="1:12" ht="22.5">
      <c r="A46" s="804">
        <v>42</v>
      </c>
      <c r="B46" s="806" t="s">
        <v>501</v>
      </c>
      <c r="C46" s="806" t="s">
        <v>243</v>
      </c>
      <c r="D46" s="808"/>
      <c r="E46" s="808" t="s">
        <v>496</v>
      </c>
      <c r="F46" s="839" t="s">
        <v>283</v>
      </c>
      <c r="G46" s="840">
        <v>54500</v>
      </c>
      <c r="H46" s="827">
        <v>2299</v>
      </c>
      <c r="I46" s="827">
        <v>0</v>
      </c>
      <c r="J46" s="841" t="s">
        <v>1109</v>
      </c>
      <c r="K46" s="830">
        <v>0</v>
      </c>
      <c r="L46" s="769">
        <v>0</v>
      </c>
    </row>
    <row r="47" spans="1:12" ht="22.5">
      <c r="A47" s="804">
        <v>43</v>
      </c>
      <c r="B47" s="806" t="s">
        <v>503</v>
      </c>
      <c r="C47" s="806" t="s">
        <v>243</v>
      </c>
      <c r="D47" s="808"/>
      <c r="E47" s="808" t="s">
        <v>496</v>
      </c>
      <c r="F47" s="839" t="s">
        <v>283</v>
      </c>
      <c r="G47" s="840">
        <v>54500</v>
      </c>
      <c r="H47" s="827">
        <v>515</v>
      </c>
      <c r="I47" s="840">
        <v>0</v>
      </c>
      <c r="J47" s="841" t="s">
        <v>1103</v>
      </c>
      <c r="K47" s="830">
        <v>0</v>
      </c>
      <c r="L47" s="769">
        <v>0</v>
      </c>
    </row>
    <row r="48" spans="1:12" ht="33.75">
      <c r="A48" s="804">
        <v>44</v>
      </c>
      <c r="B48" s="806" t="s">
        <v>505</v>
      </c>
      <c r="C48" s="806" t="s">
        <v>243</v>
      </c>
      <c r="D48" s="808"/>
      <c r="E48" s="808" t="s">
        <v>496</v>
      </c>
      <c r="F48" s="808" t="s">
        <v>283</v>
      </c>
      <c r="G48" s="840">
        <v>54500</v>
      </c>
      <c r="H48" s="827">
        <v>1692</v>
      </c>
      <c r="I48" s="840">
        <v>0</v>
      </c>
      <c r="J48" s="841" t="s">
        <v>1103</v>
      </c>
      <c r="K48" s="830">
        <v>0</v>
      </c>
      <c r="L48" s="769">
        <v>0</v>
      </c>
    </row>
    <row r="49" spans="1:12" ht="22.5">
      <c r="A49" s="804">
        <v>45</v>
      </c>
      <c r="B49" s="806" t="s">
        <v>507</v>
      </c>
      <c r="C49" s="806" t="s">
        <v>79</v>
      </c>
      <c r="D49" s="808"/>
      <c r="E49" s="808" t="s">
        <v>496</v>
      </c>
      <c r="F49" s="839" t="s">
        <v>283</v>
      </c>
      <c r="G49" s="840">
        <v>54500</v>
      </c>
      <c r="H49" s="827">
        <v>137</v>
      </c>
      <c r="I49" s="840">
        <v>1</v>
      </c>
      <c r="J49" s="841" t="s">
        <v>1109</v>
      </c>
      <c r="K49" s="830">
        <v>0</v>
      </c>
      <c r="L49" s="769">
        <v>0</v>
      </c>
    </row>
    <row r="50" spans="1:12" ht="22.5">
      <c r="A50" s="804">
        <v>46</v>
      </c>
      <c r="B50" s="806" t="s">
        <v>509</v>
      </c>
      <c r="C50" s="806" t="s">
        <v>79</v>
      </c>
      <c r="D50" s="808"/>
      <c r="E50" s="808" t="s">
        <v>496</v>
      </c>
      <c r="F50" s="839" t="s">
        <v>283</v>
      </c>
      <c r="G50" s="840">
        <v>54500</v>
      </c>
      <c r="H50" s="827">
        <v>148</v>
      </c>
      <c r="I50" s="840">
        <v>1</v>
      </c>
      <c r="J50" s="841" t="s">
        <v>1109</v>
      </c>
      <c r="K50" s="830">
        <v>0</v>
      </c>
      <c r="L50" s="769">
        <v>0</v>
      </c>
    </row>
    <row r="51" spans="1:12" ht="33.75">
      <c r="A51" s="804">
        <v>47</v>
      </c>
      <c r="B51" s="812" t="s">
        <v>512</v>
      </c>
      <c r="C51" s="806" t="s">
        <v>77</v>
      </c>
      <c r="D51" s="808">
        <v>6</v>
      </c>
      <c r="E51" s="808" t="s">
        <v>513</v>
      </c>
      <c r="F51" s="839" t="s">
        <v>283</v>
      </c>
      <c r="G51" s="840">
        <v>54500</v>
      </c>
      <c r="H51" s="827"/>
      <c r="I51" s="840">
        <v>0</v>
      </c>
      <c r="J51" s="841" t="s">
        <v>1109</v>
      </c>
      <c r="K51" s="830">
        <v>0</v>
      </c>
      <c r="L51" s="769">
        <v>0</v>
      </c>
    </row>
    <row r="52" spans="1:12" ht="33.75">
      <c r="A52" s="804">
        <v>48</v>
      </c>
      <c r="B52" s="806" t="s">
        <v>516</v>
      </c>
      <c r="C52" s="806" t="s">
        <v>243</v>
      </c>
      <c r="D52" s="808"/>
      <c r="E52" s="808" t="s">
        <v>496</v>
      </c>
      <c r="F52" s="808" t="s">
        <v>283</v>
      </c>
      <c r="G52" s="840">
        <v>54500</v>
      </c>
      <c r="H52" s="827">
        <v>1663</v>
      </c>
      <c r="I52" s="840">
        <v>0</v>
      </c>
      <c r="J52" s="841" t="s">
        <v>1109</v>
      </c>
      <c r="K52" s="830">
        <v>0</v>
      </c>
      <c r="L52" s="769">
        <v>0</v>
      </c>
    </row>
    <row r="53" spans="1:12" ht="18">
      <c r="A53" s="804">
        <v>49</v>
      </c>
      <c r="B53" s="770" t="s">
        <v>519</v>
      </c>
      <c r="C53" s="806" t="s">
        <v>72</v>
      </c>
      <c r="D53" s="808">
        <v>100</v>
      </c>
      <c r="E53" s="842" t="s">
        <v>520</v>
      </c>
      <c r="F53" s="839" t="s">
        <v>521</v>
      </c>
      <c r="G53" s="840">
        <v>54600</v>
      </c>
      <c r="H53" s="827">
        <v>1391</v>
      </c>
      <c r="I53" s="840">
        <v>1</v>
      </c>
      <c r="J53" s="841" t="s">
        <v>1109</v>
      </c>
      <c r="K53" s="830">
        <v>0</v>
      </c>
      <c r="L53" s="769">
        <v>0</v>
      </c>
    </row>
    <row r="54" spans="1:12" ht="33.75">
      <c r="A54" s="804">
        <v>50</v>
      </c>
      <c r="B54" s="809" t="s">
        <v>1159</v>
      </c>
      <c r="C54" s="806" t="s">
        <v>77</v>
      </c>
      <c r="D54" s="808"/>
      <c r="E54" s="842" t="s">
        <v>524</v>
      </c>
      <c r="F54" s="839" t="s">
        <v>521</v>
      </c>
      <c r="G54" s="840">
        <v>54600</v>
      </c>
      <c r="H54" s="827">
        <v>1393</v>
      </c>
      <c r="I54" s="840">
        <v>0</v>
      </c>
      <c r="J54" s="841" t="s">
        <v>1109</v>
      </c>
      <c r="K54" s="830">
        <v>0</v>
      </c>
      <c r="L54" s="769">
        <v>0</v>
      </c>
    </row>
    <row r="55" spans="1:12" ht="33.75">
      <c r="A55" s="804">
        <v>51</v>
      </c>
      <c r="B55" s="809" t="s">
        <v>526</v>
      </c>
      <c r="C55" s="806" t="s">
        <v>77</v>
      </c>
      <c r="D55" s="808"/>
      <c r="E55" s="842" t="s">
        <v>524</v>
      </c>
      <c r="F55" s="839" t="s">
        <v>521</v>
      </c>
      <c r="G55" s="840">
        <v>54600</v>
      </c>
      <c r="H55" s="827">
        <v>309</v>
      </c>
      <c r="I55" s="840">
        <v>0</v>
      </c>
      <c r="J55" s="841" t="s">
        <v>1109</v>
      </c>
      <c r="K55" s="830">
        <v>0</v>
      </c>
      <c r="L55" s="769">
        <v>0</v>
      </c>
    </row>
    <row r="56" spans="1:12" ht="33.75">
      <c r="A56" s="804">
        <v>52</v>
      </c>
      <c r="B56" s="809" t="s">
        <v>528</v>
      </c>
      <c r="C56" s="806" t="s">
        <v>77</v>
      </c>
      <c r="D56" s="842"/>
      <c r="E56" s="842" t="s">
        <v>529</v>
      </c>
      <c r="F56" s="808" t="s">
        <v>521</v>
      </c>
      <c r="G56" s="840">
        <v>54600</v>
      </c>
      <c r="H56" s="827">
        <v>887</v>
      </c>
      <c r="I56" s="840">
        <v>0</v>
      </c>
      <c r="J56" s="841" t="s">
        <v>1103</v>
      </c>
      <c r="K56" s="830">
        <v>0</v>
      </c>
      <c r="L56" s="769">
        <v>0</v>
      </c>
    </row>
    <row r="57" spans="1:12" ht="33.75">
      <c r="A57" s="804">
        <v>53</v>
      </c>
      <c r="B57" s="809" t="s">
        <v>531</v>
      </c>
      <c r="C57" s="806" t="s">
        <v>77</v>
      </c>
      <c r="D57" s="842"/>
      <c r="E57" s="842" t="s">
        <v>529</v>
      </c>
      <c r="F57" s="839" t="s">
        <v>521</v>
      </c>
      <c r="G57" s="840">
        <v>54600</v>
      </c>
      <c r="H57" s="827">
        <v>6006</v>
      </c>
      <c r="I57" s="840">
        <v>0</v>
      </c>
      <c r="J57" s="841" t="s">
        <v>1103</v>
      </c>
      <c r="K57" s="830">
        <v>0</v>
      </c>
      <c r="L57" s="769">
        <v>0</v>
      </c>
    </row>
    <row r="58" spans="1:12" ht="33.75">
      <c r="A58" s="804">
        <v>54</v>
      </c>
      <c r="B58" s="809" t="s">
        <v>533</v>
      </c>
      <c r="C58" s="806" t="s">
        <v>77</v>
      </c>
      <c r="D58" s="842"/>
      <c r="E58" s="842" t="s">
        <v>529</v>
      </c>
      <c r="F58" s="839" t="s">
        <v>521</v>
      </c>
      <c r="G58" s="840">
        <v>54600</v>
      </c>
      <c r="H58" s="827">
        <v>2723</v>
      </c>
      <c r="I58" s="840">
        <v>0</v>
      </c>
      <c r="J58" s="841" t="s">
        <v>1103</v>
      </c>
      <c r="K58" s="830">
        <v>0</v>
      </c>
      <c r="L58" s="769">
        <v>0</v>
      </c>
    </row>
    <row r="59" spans="1:12" ht="33.75">
      <c r="A59" s="804">
        <v>55</v>
      </c>
      <c r="B59" s="809" t="s">
        <v>535</v>
      </c>
      <c r="C59" s="806" t="s">
        <v>77</v>
      </c>
      <c r="D59" s="842"/>
      <c r="E59" s="842" t="s">
        <v>529</v>
      </c>
      <c r="F59" s="808" t="s">
        <v>521</v>
      </c>
      <c r="G59" s="840">
        <v>54600</v>
      </c>
      <c r="H59" s="827">
        <v>2915</v>
      </c>
      <c r="I59" s="840">
        <v>0</v>
      </c>
      <c r="J59" s="841" t="s">
        <v>1103</v>
      </c>
      <c r="K59" s="830">
        <v>0</v>
      </c>
      <c r="L59" s="769">
        <v>0</v>
      </c>
    </row>
    <row r="60" spans="1:12" ht="33.75">
      <c r="A60" s="804">
        <v>56</v>
      </c>
      <c r="B60" s="809" t="s">
        <v>537</v>
      </c>
      <c r="C60" s="806" t="s">
        <v>77</v>
      </c>
      <c r="D60" s="842"/>
      <c r="E60" s="842" t="s">
        <v>529</v>
      </c>
      <c r="F60" s="839" t="s">
        <v>521</v>
      </c>
      <c r="G60" s="840">
        <v>54600</v>
      </c>
      <c r="H60" s="827">
        <v>2742</v>
      </c>
      <c r="I60" s="840">
        <v>0</v>
      </c>
      <c r="J60" s="841" t="s">
        <v>1103</v>
      </c>
      <c r="K60" s="830">
        <v>0</v>
      </c>
      <c r="L60" s="769">
        <v>0</v>
      </c>
    </row>
    <row r="61" spans="1:12" ht="33.75">
      <c r="A61" s="804">
        <v>57</v>
      </c>
      <c r="B61" s="809" t="s">
        <v>539</v>
      </c>
      <c r="C61" s="806" t="s">
        <v>77</v>
      </c>
      <c r="D61" s="842"/>
      <c r="E61" s="842" t="s">
        <v>529</v>
      </c>
      <c r="F61" s="839" t="s">
        <v>521</v>
      </c>
      <c r="G61" s="840">
        <v>54600</v>
      </c>
      <c r="H61" s="827">
        <v>2737</v>
      </c>
      <c r="I61" s="840">
        <v>0</v>
      </c>
      <c r="J61" s="841" t="s">
        <v>1103</v>
      </c>
      <c r="K61" s="830">
        <v>0</v>
      </c>
      <c r="L61" s="769">
        <v>0</v>
      </c>
    </row>
    <row r="62" spans="1:12" ht="33.75">
      <c r="A62" s="804">
        <v>58</v>
      </c>
      <c r="B62" s="809" t="s">
        <v>541</v>
      </c>
      <c r="C62" s="806" t="s">
        <v>77</v>
      </c>
      <c r="D62" s="842"/>
      <c r="E62" s="842" t="s">
        <v>529</v>
      </c>
      <c r="F62" s="808" t="s">
        <v>521</v>
      </c>
      <c r="G62" s="840">
        <v>54600</v>
      </c>
      <c r="H62" s="827">
        <v>10458</v>
      </c>
      <c r="I62" s="840">
        <v>3</v>
      </c>
      <c r="J62" s="841" t="s">
        <v>1103</v>
      </c>
      <c r="K62" s="830">
        <v>0</v>
      </c>
      <c r="L62" s="769">
        <v>0</v>
      </c>
    </row>
    <row r="63" spans="1:12" ht="33.75">
      <c r="A63" s="804">
        <v>59</v>
      </c>
      <c r="B63" s="809" t="s">
        <v>544</v>
      </c>
      <c r="C63" s="806" t="s">
        <v>77</v>
      </c>
      <c r="D63" s="842"/>
      <c r="E63" s="842" t="s">
        <v>529</v>
      </c>
      <c r="F63" s="839" t="s">
        <v>521</v>
      </c>
      <c r="G63" s="840">
        <v>54600</v>
      </c>
      <c r="H63" s="827">
        <v>893</v>
      </c>
      <c r="I63" s="840">
        <v>0</v>
      </c>
      <c r="J63" s="841" t="s">
        <v>1103</v>
      </c>
      <c r="K63" s="830">
        <v>0</v>
      </c>
      <c r="L63" s="769">
        <v>0</v>
      </c>
    </row>
    <row r="64" spans="1:12" ht="33.75">
      <c r="A64" s="804">
        <v>60</v>
      </c>
      <c r="B64" s="809" t="s">
        <v>546</v>
      </c>
      <c r="C64" s="806" t="s">
        <v>77</v>
      </c>
      <c r="D64" s="842"/>
      <c r="E64" s="842" t="s">
        <v>529</v>
      </c>
      <c r="F64" s="839" t="s">
        <v>521</v>
      </c>
      <c r="G64" s="840">
        <v>54600</v>
      </c>
      <c r="H64" s="827">
        <v>1006</v>
      </c>
      <c r="I64" s="840">
        <v>0</v>
      </c>
      <c r="J64" s="841" t="s">
        <v>1103</v>
      </c>
      <c r="K64" s="830">
        <v>0</v>
      </c>
      <c r="L64" s="769">
        <v>0</v>
      </c>
    </row>
    <row r="65" spans="1:12" ht="33.75">
      <c r="A65" s="804">
        <v>61</v>
      </c>
      <c r="B65" s="809" t="s">
        <v>548</v>
      </c>
      <c r="C65" s="806" t="s">
        <v>77</v>
      </c>
      <c r="D65" s="842"/>
      <c r="E65" s="842" t="s">
        <v>529</v>
      </c>
      <c r="F65" s="839" t="s">
        <v>521</v>
      </c>
      <c r="G65" s="840">
        <v>54600</v>
      </c>
      <c r="H65" s="827">
        <v>893</v>
      </c>
      <c r="I65" s="840">
        <v>0</v>
      </c>
      <c r="J65" s="841" t="s">
        <v>1103</v>
      </c>
      <c r="K65" s="830">
        <v>0</v>
      </c>
      <c r="L65" s="769">
        <v>0</v>
      </c>
    </row>
    <row r="66" spans="1:12" ht="33.75">
      <c r="A66" s="804">
        <v>62</v>
      </c>
      <c r="B66" s="809" t="s">
        <v>550</v>
      </c>
      <c r="C66" s="806" t="s">
        <v>77</v>
      </c>
      <c r="D66" s="842"/>
      <c r="E66" s="842" t="s">
        <v>529</v>
      </c>
      <c r="F66" s="839" t="s">
        <v>521</v>
      </c>
      <c r="G66" s="840">
        <v>54600</v>
      </c>
      <c r="H66" s="827">
        <v>534</v>
      </c>
      <c r="I66" s="840">
        <v>0</v>
      </c>
      <c r="J66" s="841" t="s">
        <v>1103</v>
      </c>
      <c r="K66" s="830">
        <v>0</v>
      </c>
      <c r="L66" s="769">
        <v>0</v>
      </c>
    </row>
    <row r="67" spans="1:12" ht="24">
      <c r="A67" s="804">
        <v>63</v>
      </c>
      <c r="B67" s="809" t="s">
        <v>1160</v>
      </c>
      <c r="C67" s="806" t="s">
        <v>243</v>
      </c>
      <c r="D67" s="842"/>
      <c r="E67" s="842" t="s">
        <v>529</v>
      </c>
      <c r="F67" s="839" t="s">
        <v>521</v>
      </c>
      <c r="G67" s="840">
        <v>54600</v>
      </c>
      <c r="H67" s="827">
        <v>203</v>
      </c>
      <c r="I67" s="840">
        <v>0</v>
      </c>
      <c r="J67" s="841" t="s">
        <v>1103</v>
      </c>
      <c r="K67" s="830">
        <v>0</v>
      </c>
      <c r="L67" s="769">
        <v>0</v>
      </c>
    </row>
    <row r="68" spans="1:12" ht="33.75">
      <c r="A68" s="804">
        <v>64</v>
      </c>
      <c r="B68" s="809" t="s">
        <v>1161</v>
      </c>
      <c r="C68" s="806" t="s">
        <v>77</v>
      </c>
      <c r="D68" s="808">
        <v>6</v>
      </c>
      <c r="E68" s="808" t="s">
        <v>113</v>
      </c>
      <c r="F68" s="839" t="s">
        <v>114</v>
      </c>
      <c r="G68" s="840">
        <v>54300</v>
      </c>
      <c r="H68" s="827">
        <v>3807</v>
      </c>
      <c r="I68" s="840">
        <v>1</v>
      </c>
      <c r="J68" s="841" t="s">
        <v>1103</v>
      </c>
      <c r="K68" s="830">
        <v>0</v>
      </c>
      <c r="L68" s="769">
        <v>0</v>
      </c>
    </row>
    <row r="69" spans="1:12" ht="33.75">
      <c r="A69" s="804">
        <v>65</v>
      </c>
      <c r="B69" s="843" t="s">
        <v>118</v>
      </c>
      <c r="C69" s="806" t="s">
        <v>77</v>
      </c>
      <c r="D69" s="808">
        <v>6</v>
      </c>
      <c r="E69" s="808" t="s">
        <v>113</v>
      </c>
      <c r="F69" s="839" t="s">
        <v>114</v>
      </c>
      <c r="G69" s="840">
        <v>54300</v>
      </c>
      <c r="H69" s="827">
        <v>1419</v>
      </c>
      <c r="I69" s="840">
        <v>0</v>
      </c>
      <c r="J69" s="841" t="s">
        <v>1103</v>
      </c>
      <c r="K69" s="830">
        <v>0</v>
      </c>
      <c r="L69" s="769">
        <v>0</v>
      </c>
    </row>
    <row r="70" spans="1:12" ht="33.75">
      <c r="A70" s="804">
        <v>66</v>
      </c>
      <c r="B70" s="809" t="s">
        <v>581</v>
      </c>
      <c r="C70" s="806" t="s">
        <v>77</v>
      </c>
      <c r="D70" s="808"/>
      <c r="E70" s="808" t="s">
        <v>520</v>
      </c>
      <c r="F70" s="839" t="s">
        <v>521</v>
      </c>
      <c r="G70" s="840">
        <v>54600</v>
      </c>
      <c r="H70" s="827">
        <v>2219</v>
      </c>
      <c r="I70" s="840">
        <v>0</v>
      </c>
      <c r="J70" s="841" t="s">
        <v>1103</v>
      </c>
      <c r="K70" s="830">
        <v>0</v>
      </c>
      <c r="L70" s="769">
        <v>0</v>
      </c>
    </row>
    <row r="71" spans="1:12" ht="33.75">
      <c r="A71" s="804">
        <v>67</v>
      </c>
      <c r="B71" s="101" t="s">
        <v>584</v>
      </c>
      <c r="C71" s="806" t="s">
        <v>77</v>
      </c>
      <c r="D71" s="808"/>
      <c r="E71" s="808" t="s">
        <v>520</v>
      </c>
      <c r="F71" s="839" t="s">
        <v>521</v>
      </c>
      <c r="G71" s="840">
        <v>54600</v>
      </c>
      <c r="H71" s="827">
        <v>1327</v>
      </c>
      <c r="I71" s="840">
        <v>0</v>
      </c>
      <c r="J71" s="841" t="s">
        <v>1103</v>
      </c>
      <c r="K71" s="830">
        <v>0</v>
      </c>
      <c r="L71" s="769">
        <v>0</v>
      </c>
    </row>
    <row r="72" spans="1:12" ht="33.75">
      <c r="A72" s="804">
        <v>68</v>
      </c>
      <c r="B72" s="809" t="s">
        <v>587</v>
      </c>
      <c r="C72" s="806" t="s">
        <v>77</v>
      </c>
      <c r="D72" s="808"/>
      <c r="E72" s="808" t="s">
        <v>520</v>
      </c>
      <c r="F72" s="839" t="s">
        <v>521</v>
      </c>
      <c r="G72" s="840">
        <v>54600</v>
      </c>
      <c r="H72" s="827">
        <v>2121</v>
      </c>
      <c r="I72" s="840">
        <v>0</v>
      </c>
      <c r="J72" s="841" t="s">
        <v>1105</v>
      </c>
      <c r="K72" s="830">
        <v>0</v>
      </c>
      <c r="L72" s="769">
        <v>0</v>
      </c>
    </row>
    <row r="73" spans="1:12" ht="33.75">
      <c r="A73" s="804">
        <v>69</v>
      </c>
      <c r="B73" s="809" t="s">
        <v>595</v>
      </c>
      <c r="C73" s="806" t="s">
        <v>77</v>
      </c>
      <c r="D73" s="808">
        <v>139</v>
      </c>
      <c r="E73" s="808" t="s">
        <v>596</v>
      </c>
      <c r="F73" s="839" t="s">
        <v>521</v>
      </c>
      <c r="G73" s="840">
        <v>54600</v>
      </c>
      <c r="H73" s="827">
        <v>6848</v>
      </c>
      <c r="I73" s="844">
        <v>0</v>
      </c>
      <c r="J73" s="845" t="s">
        <v>1103</v>
      </c>
      <c r="K73" s="830">
        <v>0</v>
      </c>
      <c r="L73" s="769">
        <v>0</v>
      </c>
    </row>
    <row r="74" spans="1:12" ht="36">
      <c r="A74" s="804">
        <v>70</v>
      </c>
      <c r="B74" s="832" t="s">
        <v>1162</v>
      </c>
      <c r="C74" s="833" t="s">
        <v>77</v>
      </c>
      <c r="D74" s="846">
        <v>12</v>
      </c>
      <c r="E74" s="832" t="s">
        <v>766</v>
      </c>
      <c r="F74" s="846" t="s">
        <v>767</v>
      </c>
      <c r="G74" s="847">
        <v>88000</v>
      </c>
      <c r="H74" s="835">
        <v>4687</v>
      </c>
      <c r="I74" s="848">
        <v>0</v>
      </c>
      <c r="J74" s="849" t="s">
        <v>1103</v>
      </c>
      <c r="K74" s="830">
        <v>0</v>
      </c>
      <c r="L74" s="769">
        <v>0</v>
      </c>
    </row>
    <row r="75" spans="1:12" ht="36">
      <c r="A75" s="804">
        <v>71</v>
      </c>
      <c r="B75" s="832" t="s">
        <v>1163</v>
      </c>
      <c r="C75" s="833" t="s">
        <v>77</v>
      </c>
      <c r="D75" s="846">
        <v>12</v>
      </c>
      <c r="E75" s="832" t="s">
        <v>766</v>
      </c>
      <c r="F75" s="846" t="s">
        <v>767</v>
      </c>
      <c r="G75" s="847">
        <v>88000</v>
      </c>
      <c r="H75" s="835">
        <v>5389</v>
      </c>
      <c r="I75" s="848">
        <v>0</v>
      </c>
      <c r="J75" s="849" t="s">
        <v>1103</v>
      </c>
      <c r="K75" s="830">
        <v>0</v>
      </c>
      <c r="L75" s="769">
        <v>0</v>
      </c>
    </row>
    <row r="76" spans="1:12" ht="36">
      <c r="A76" s="804">
        <v>72</v>
      </c>
      <c r="B76" s="832" t="s">
        <v>1164</v>
      </c>
      <c r="C76" s="833" t="s">
        <v>79</v>
      </c>
      <c r="D76" s="846">
        <v>12</v>
      </c>
      <c r="E76" s="832" t="s">
        <v>766</v>
      </c>
      <c r="F76" s="846" t="s">
        <v>767</v>
      </c>
      <c r="G76" s="847">
        <v>88000</v>
      </c>
      <c r="H76" s="835">
        <v>476</v>
      </c>
      <c r="I76" s="848">
        <v>0</v>
      </c>
      <c r="J76" s="849" t="s">
        <v>1103</v>
      </c>
      <c r="K76" s="830">
        <v>0</v>
      </c>
      <c r="L76" s="769">
        <v>0</v>
      </c>
    </row>
    <row r="77" spans="1:12" ht="36">
      <c r="A77" s="804">
        <v>73</v>
      </c>
      <c r="B77" s="832" t="s">
        <v>1165</v>
      </c>
      <c r="C77" s="833" t="s">
        <v>77</v>
      </c>
      <c r="D77" s="846">
        <v>12</v>
      </c>
      <c r="E77" s="832" t="s">
        <v>766</v>
      </c>
      <c r="F77" s="846" t="s">
        <v>767</v>
      </c>
      <c r="G77" s="847">
        <v>88000</v>
      </c>
      <c r="H77" s="835">
        <v>935</v>
      </c>
      <c r="I77" s="848"/>
      <c r="J77" s="849" t="s">
        <v>1105</v>
      </c>
      <c r="K77" s="830">
        <v>0</v>
      </c>
      <c r="L77" s="769">
        <v>0</v>
      </c>
    </row>
    <row r="78" spans="1:12" ht="33.75">
      <c r="A78" s="804">
        <v>74</v>
      </c>
      <c r="B78" s="809" t="s">
        <v>788</v>
      </c>
      <c r="C78" s="806" t="s">
        <v>77</v>
      </c>
      <c r="D78" s="102">
        <v>27</v>
      </c>
      <c r="E78" s="809" t="s">
        <v>789</v>
      </c>
      <c r="F78" s="165" t="s">
        <v>767</v>
      </c>
      <c r="G78" s="840">
        <v>88000</v>
      </c>
      <c r="H78" s="827">
        <v>7503</v>
      </c>
      <c r="I78" s="68">
        <v>0</v>
      </c>
      <c r="J78" s="73" t="s">
        <v>1103</v>
      </c>
      <c r="K78" s="830">
        <v>0</v>
      </c>
      <c r="L78" s="769">
        <v>0</v>
      </c>
    </row>
    <row r="79" spans="1:12" ht="33.75">
      <c r="A79" s="804">
        <v>75</v>
      </c>
      <c r="B79" s="809" t="s">
        <v>793</v>
      </c>
      <c r="C79" s="806" t="s">
        <v>77</v>
      </c>
      <c r="D79" s="102">
        <v>27</v>
      </c>
      <c r="E79" s="809" t="s">
        <v>789</v>
      </c>
      <c r="F79" s="165" t="s">
        <v>767</v>
      </c>
      <c r="G79" s="840">
        <v>88000</v>
      </c>
      <c r="H79" s="827">
        <v>1588</v>
      </c>
      <c r="I79" s="68">
        <v>0</v>
      </c>
      <c r="J79" s="73" t="s">
        <v>1103</v>
      </c>
      <c r="K79" s="830">
        <v>0</v>
      </c>
      <c r="L79" s="769">
        <v>0</v>
      </c>
    </row>
    <row r="80" spans="1:12" ht="33.75">
      <c r="A80" s="804">
        <v>76</v>
      </c>
      <c r="B80" s="809" t="s">
        <v>795</v>
      </c>
      <c r="C80" s="806" t="s">
        <v>77</v>
      </c>
      <c r="D80" s="102">
        <v>27</v>
      </c>
      <c r="E80" s="809" t="s">
        <v>789</v>
      </c>
      <c r="F80" s="165" t="s">
        <v>767</v>
      </c>
      <c r="G80" s="840">
        <v>88000</v>
      </c>
      <c r="H80" s="827">
        <v>764</v>
      </c>
      <c r="I80" s="68">
        <v>0</v>
      </c>
      <c r="J80" s="73" t="s">
        <v>1103</v>
      </c>
      <c r="K80" s="830">
        <v>0</v>
      </c>
      <c r="L80" s="769">
        <v>0</v>
      </c>
    </row>
    <row r="81" spans="1:12" ht="24">
      <c r="A81" s="804">
        <v>77</v>
      </c>
      <c r="B81" s="809" t="s">
        <v>797</v>
      </c>
      <c r="C81" s="806" t="s">
        <v>243</v>
      </c>
      <c r="D81" s="102">
        <v>27</v>
      </c>
      <c r="E81" s="809" t="s">
        <v>789</v>
      </c>
      <c r="F81" s="165" t="s">
        <v>767</v>
      </c>
      <c r="G81" s="840">
        <v>88000</v>
      </c>
      <c r="H81" s="827">
        <v>2062</v>
      </c>
      <c r="I81" s="68">
        <v>0</v>
      </c>
      <c r="J81" s="73" t="s">
        <v>1103</v>
      </c>
      <c r="K81" s="830">
        <v>0</v>
      </c>
      <c r="L81" s="769">
        <v>0</v>
      </c>
    </row>
    <row r="82" spans="1:12" ht="33.75">
      <c r="A82" s="804">
        <v>78</v>
      </c>
      <c r="B82" s="809" t="s">
        <v>800</v>
      </c>
      <c r="C82" s="806" t="s">
        <v>77</v>
      </c>
      <c r="D82" s="102">
        <v>27</v>
      </c>
      <c r="E82" s="809" t="s">
        <v>789</v>
      </c>
      <c r="F82" s="165" t="s">
        <v>767</v>
      </c>
      <c r="G82" s="840">
        <v>88000</v>
      </c>
      <c r="H82" s="827">
        <v>4526</v>
      </c>
      <c r="I82" s="68">
        <v>0</v>
      </c>
      <c r="J82" s="73" t="s">
        <v>1103</v>
      </c>
      <c r="K82" s="830">
        <v>0</v>
      </c>
      <c r="L82" s="769">
        <v>0</v>
      </c>
    </row>
    <row r="83" spans="1:12" ht="24">
      <c r="A83" s="804">
        <v>79</v>
      </c>
      <c r="B83" s="809" t="s">
        <v>802</v>
      </c>
      <c r="C83" s="806" t="s">
        <v>243</v>
      </c>
      <c r="D83" s="102">
        <v>27</v>
      </c>
      <c r="E83" s="809" t="s">
        <v>789</v>
      </c>
      <c r="F83" s="165" t="s">
        <v>767</v>
      </c>
      <c r="G83" s="840">
        <v>88000</v>
      </c>
      <c r="H83" s="827">
        <v>199</v>
      </c>
      <c r="I83" s="68">
        <v>0</v>
      </c>
      <c r="J83" s="73" t="s">
        <v>1103</v>
      </c>
      <c r="K83" s="830">
        <v>0</v>
      </c>
      <c r="L83" s="769">
        <v>0</v>
      </c>
    </row>
    <row r="84" spans="1:12" ht="24">
      <c r="A84" s="804">
        <v>80</v>
      </c>
      <c r="B84" s="809" t="s">
        <v>804</v>
      </c>
      <c r="C84" s="806" t="s">
        <v>79</v>
      </c>
      <c r="D84" s="102">
        <v>27</v>
      </c>
      <c r="E84" s="809" t="s">
        <v>789</v>
      </c>
      <c r="F84" s="165" t="s">
        <v>767</v>
      </c>
      <c r="G84" s="840">
        <v>88000</v>
      </c>
      <c r="H84" s="827">
        <v>111</v>
      </c>
      <c r="I84" s="68">
        <v>1</v>
      </c>
      <c r="J84" s="73" t="s">
        <v>1103</v>
      </c>
      <c r="K84" s="830">
        <v>0</v>
      </c>
      <c r="L84" s="769">
        <v>0</v>
      </c>
    </row>
    <row r="85" spans="1:12" ht="25.5">
      <c r="A85" s="804">
        <v>81</v>
      </c>
      <c r="B85" s="809" t="s">
        <v>1166</v>
      </c>
      <c r="C85" s="806" t="s">
        <v>243</v>
      </c>
      <c r="D85" s="102">
        <v>27</v>
      </c>
      <c r="E85" s="809" t="s">
        <v>789</v>
      </c>
      <c r="F85" s="165" t="s">
        <v>767</v>
      </c>
      <c r="G85" s="840">
        <v>88001</v>
      </c>
      <c r="H85" s="827">
        <v>229</v>
      </c>
      <c r="I85" s="68">
        <v>0</v>
      </c>
      <c r="J85" s="73" t="s">
        <v>1109</v>
      </c>
      <c r="K85" s="830">
        <v>0</v>
      </c>
      <c r="L85" s="769">
        <v>0</v>
      </c>
    </row>
    <row r="86" spans="1:12" ht="33.75">
      <c r="A86" s="804">
        <v>82</v>
      </c>
      <c r="B86" s="768" t="s">
        <v>1167</v>
      </c>
      <c r="C86" s="806" t="s">
        <v>77</v>
      </c>
      <c r="D86" s="102">
        <v>9</v>
      </c>
      <c r="E86" s="809" t="s">
        <v>808</v>
      </c>
      <c r="F86" s="99" t="s">
        <v>767</v>
      </c>
      <c r="G86" s="840">
        <v>88000</v>
      </c>
      <c r="H86" s="827">
        <v>3676</v>
      </c>
      <c r="I86" s="68">
        <v>0</v>
      </c>
      <c r="J86" s="73" t="s">
        <v>1103</v>
      </c>
      <c r="K86" s="830">
        <v>0</v>
      </c>
      <c r="L86" s="769">
        <v>0</v>
      </c>
    </row>
    <row r="87" spans="1:12" ht="33.75">
      <c r="A87" s="804">
        <v>83</v>
      </c>
      <c r="B87" s="805" t="s">
        <v>811</v>
      </c>
      <c r="C87" s="806" t="s">
        <v>77</v>
      </c>
      <c r="D87" s="165">
        <v>7</v>
      </c>
      <c r="E87" s="101" t="s">
        <v>812</v>
      </c>
      <c r="F87" s="165" t="s">
        <v>767</v>
      </c>
      <c r="G87" s="850">
        <v>88000</v>
      </c>
      <c r="H87" s="827">
        <v>3599</v>
      </c>
      <c r="I87" s="68">
        <v>0</v>
      </c>
      <c r="J87" s="73" t="s">
        <v>1103</v>
      </c>
      <c r="K87" s="830">
        <v>0</v>
      </c>
      <c r="L87" s="769">
        <v>0</v>
      </c>
    </row>
    <row r="88" spans="1:12" ht="33.75">
      <c r="A88" s="804">
        <v>84</v>
      </c>
      <c r="B88" s="851" t="s">
        <v>815</v>
      </c>
      <c r="C88" s="806" t="s">
        <v>77</v>
      </c>
      <c r="D88" s="165">
        <v>7</v>
      </c>
      <c r="E88" s="101" t="s">
        <v>812</v>
      </c>
      <c r="F88" s="165" t="s">
        <v>767</v>
      </c>
      <c r="G88" s="850">
        <v>88000</v>
      </c>
      <c r="H88" s="827">
        <v>3288</v>
      </c>
      <c r="I88" s="68">
        <v>0</v>
      </c>
      <c r="J88" s="73" t="s">
        <v>1103</v>
      </c>
      <c r="K88" s="830">
        <v>0</v>
      </c>
      <c r="L88" s="769">
        <v>0</v>
      </c>
    </row>
    <row r="89" spans="1:12" ht="33.75">
      <c r="A89" s="804">
        <v>85</v>
      </c>
      <c r="B89" s="806" t="s">
        <v>818</v>
      </c>
      <c r="C89" s="806" t="s">
        <v>77</v>
      </c>
      <c r="D89" s="165">
        <v>7</v>
      </c>
      <c r="E89" s="101" t="s">
        <v>812</v>
      </c>
      <c r="F89" s="165" t="s">
        <v>767</v>
      </c>
      <c r="G89" s="850">
        <v>88000</v>
      </c>
      <c r="H89" s="827">
        <v>653</v>
      </c>
      <c r="I89" s="68">
        <v>0</v>
      </c>
      <c r="J89" s="73" t="s">
        <v>1103</v>
      </c>
      <c r="K89" s="830">
        <v>0</v>
      </c>
      <c r="L89" s="769">
        <v>0</v>
      </c>
    </row>
    <row r="90" spans="1:12" ht="33.75">
      <c r="A90" s="804">
        <v>86</v>
      </c>
      <c r="B90" s="806" t="s">
        <v>1168</v>
      </c>
      <c r="C90" s="806" t="s">
        <v>77</v>
      </c>
      <c r="D90" s="165">
        <v>7</v>
      </c>
      <c r="E90" s="101" t="s">
        <v>812</v>
      </c>
      <c r="F90" s="165" t="s">
        <v>767</v>
      </c>
      <c r="G90" s="850">
        <v>88000</v>
      </c>
      <c r="H90" s="827">
        <v>284</v>
      </c>
      <c r="I90" s="68"/>
      <c r="J90" s="73" t="s">
        <v>1103</v>
      </c>
      <c r="K90" s="830">
        <v>0</v>
      </c>
      <c r="L90" s="769">
        <v>0</v>
      </c>
    </row>
    <row r="91" spans="1:12" ht="33.75">
      <c r="A91" s="804">
        <v>87</v>
      </c>
      <c r="B91" s="101" t="s">
        <v>829</v>
      </c>
      <c r="C91" s="806" t="s">
        <v>77</v>
      </c>
      <c r="D91" s="102">
        <v>11</v>
      </c>
      <c r="E91" s="102" t="s">
        <v>830</v>
      </c>
      <c r="F91" s="99" t="s">
        <v>831</v>
      </c>
      <c r="G91" s="840">
        <v>88100</v>
      </c>
      <c r="H91" s="827">
        <v>6399</v>
      </c>
      <c r="I91" s="68">
        <v>1</v>
      </c>
      <c r="J91" s="73" t="s">
        <v>1103</v>
      </c>
      <c r="K91" s="830">
        <v>0</v>
      </c>
      <c r="L91" s="769">
        <v>0</v>
      </c>
    </row>
    <row r="92" spans="1:12" ht="33.75">
      <c r="A92" s="804">
        <v>88</v>
      </c>
      <c r="B92" s="101" t="s">
        <v>833</v>
      </c>
      <c r="C92" s="806" t="s">
        <v>77</v>
      </c>
      <c r="D92" s="102">
        <v>11</v>
      </c>
      <c r="E92" s="102" t="s">
        <v>830</v>
      </c>
      <c r="F92" s="99" t="s">
        <v>831</v>
      </c>
      <c r="G92" s="840">
        <v>88100</v>
      </c>
      <c r="H92" s="827">
        <v>707</v>
      </c>
      <c r="I92" s="568">
        <v>0</v>
      </c>
      <c r="J92" s="572" t="s">
        <v>1103</v>
      </c>
      <c r="K92" s="830">
        <v>0</v>
      </c>
      <c r="L92" s="771">
        <v>0</v>
      </c>
    </row>
    <row r="93" spans="1:12" ht="37.5" customHeight="1">
      <c r="A93" s="57"/>
      <c r="B93" s="813"/>
      <c r="C93" s="813"/>
      <c r="D93" s="57"/>
      <c r="E93" s="57"/>
      <c r="F93" s="57"/>
      <c r="G93" s="57"/>
      <c r="H93" s="852"/>
      <c r="I93" s="991" t="s">
        <v>1138</v>
      </c>
      <c r="J93" s="992"/>
      <c r="K93" s="853">
        <f>SUM(K5:K92)</f>
        <v>0</v>
      </c>
      <c r="L93" s="854">
        <f>SUM(L5:L92)</f>
        <v>0</v>
      </c>
    </row>
    <row r="94" spans="1:12">
      <c r="A94" s="57"/>
      <c r="B94" s="813"/>
      <c r="C94" s="813"/>
      <c r="D94" s="57"/>
      <c r="E94" s="57"/>
      <c r="F94" s="57"/>
      <c r="G94" s="57"/>
      <c r="H94" s="813"/>
      <c r="I94" s="993" t="s">
        <v>1110</v>
      </c>
      <c r="J94" s="994"/>
      <c r="K94" s="855"/>
      <c r="L94" s="856"/>
    </row>
    <row r="95" spans="1:12" ht="13.5" thickBot="1">
      <c r="A95" s="57"/>
      <c r="B95" s="813"/>
      <c r="C95" s="813"/>
      <c r="D95" s="57"/>
      <c r="E95" s="57"/>
      <c r="F95" s="57"/>
      <c r="G95" s="57"/>
      <c r="H95" s="813"/>
      <c r="I95" s="995" t="s">
        <v>1111</v>
      </c>
      <c r="J95" s="996"/>
      <c r="K95" s="771">
        <f>K93+K94</f>
        <v>0</v>
      </c>
      <c r="L95" s="772">
        <f>L93+L94</f>
        <v>0</v>
      </c>
    </row>
    <row r="96" spans="1:12">
      <c r="A96" s="57"/>
      <c r="B96" s="813"/>
      <c r="C96" s="813"/>
      <c r="D96" s="57"/>
      <c r="E96" s="57"/>
      <c r="F96" s="57"/>
      <c r="G96" s="57"/>
      <c r="H96" s="813"/>
      <c r="I96" s="813"/>
      <c r="J96" s="813"/>
      <c r="K96" s="1018"/>
      <c r="L96" s="1018"/>
    </row>
    <row r="97" spans="1:12">
      <c r="A97" s="57"/>
      <c r="B97" s="813"/>
      <c r="C97" s="813"/>
      <c r="D97" s="57"/>
      <c r="E97" s="57"/>
      <c r="F97" s="57"/>
      <c r="G97" s="57"/>
      <c r="H97" s="813"/>
      <c r="I97" s="813"/>
      <c r="J97" s="813"/>
      <c r="K97" s="1018"/>
      <c r="L97" s="1018"/>
    </row>
    <row r="98" spans="1:12" s="778" customFormat="1" ht="13.5" thickBot="1">
      <c r="A98" s="773" t="s">
        <v>1227</v>
      </c>
      <c r="B98" s="1019" t="s">
        <v>1228</v>
      </c>
      <c r="C98" s="1020"/>
      <c r="D98" s="1021"/>
      <c r="E98" s="777"/>
      <c r="J98"/>
    </row>
    <row r="99" spans="1:12" ht="13.5" thickBot="1">
      <c r="A99" s="779"/>
      <c r="B99" s="1022" t="s">
        <v>1229</v>
      </c>
      <c r="C99" s="1023"/>
      <c r="D99" s="1024"/>
      <c r="E99" s="780"/>
      <c r="J99" s="781" t="s">
        <v>1230</v>
      </c>
      <c r="K99"/>
      <c r="L99"/>
    </row>
    <row r="100" spans="1:12" ht="13.5" thickBot="1">
      <c r="A100" s="779"/>
      <c r="B100" s="782"/>
      <c r="C100" s="780"/>
      <c r="E100" s="780"/>
      <c r="H100" s="998" t="s">
        <v>1116</v>
      </c>
      <c r="I100" s="999"/>
      <c r="J100" s="783">
        <v>0</v>
      </c>
      <c r="K100"/>
      <c r="L100"/>
    </row>
    <row r="101" spans="1:12" ht="13.5" thickBot="1">
      <c r="A101" s="779"/>
      <c r="B101" s="782"/>
      <c r="C101" s="780"/>
      <c r="E101" s="780"/>
      <c r="H101" s="1000" t="s">
        <v>1110</v>
      </c>
      <c r="I101" s="1001"/>
      <c r="J101" s="784"/>
      <c r="K101"/>
      <c r="L101"/>
    </row>
    <row r="102" spans="1:12" ht="13.5" thickBot="1">
      <c r="A102" s="779"/>
      <c r="B102" s="782"/>
      <c r="C102" s="780"/>
      <c r="E102" s="780"/>
      <c r="H102" s="998" t="s">
        <v>1111</v>
      </c>
      <c r="I102" s="999"/>
      <c r="J102" s="785">
        <f>J101+J100</f>
        <v>0</v>
      </c>
      <c r="K102"/>
      <c r="L102"/>
    </row>
    <row r="105" spans="1:12">
      <c r="A105" s="773" t="s">
        <v>1112</v>
      </c>
      <c r="B105" s="774" t="s">
        <v>1113</v>
      </c>
      <c r="C105" s="775"/>
      <c r="D105" s="776"/>
      <c r="E105" s="777"/>
      <c r="F105" s="778"/>
      <c r="G105" s="778"/>
      <c r="H105" s="778"/>
      <c r="I105" s="778"/>
    </row>
    <row r="106" spans="1:12" ht="25.5">
      <c r="A106" s="779"/>
      <c r="B106" s="997" t="s">
        <v>1114</v>
      </c>
      <c r="C106" s="997"/>
      <c r="D106" s="997"/>
      <c r="E106" s="780"/>
      <c r="J106" s="781" t="s">
        <v>1115</v>
      </c>
    </row>
    <row r="107" spans="1:12">
      <c r="A107" s="779"/>
      <c r="B107" s="782"/>
      <c r="C107" s="780"/>
      <c r="E107" s="780"/>
      <c r="H107" s="998" t="s">
        <v>1116</v>
      </c>
      <c r="I107" s="999"/>
      <c r="J107" s="783">
        <v>0</v>
      </c>
    </row>
    <row r="108" spans="1:12">
      <c r="A108" s="779"/>
      <c r="B108" s="782"/>
      <c r="C108" s="780"/>
      <c r="E108" s="780"/>
      <c r="H108" s="1000" t="s">
        <v>1110</v>
      </c>
      <c r="I108" s="1001"/>
      <c r="J108" s="784"/>
    </row>
    <row r="109" spans="1:12">
      <c r="A109" s="779"/>
      <c r="B109" s="782"/>
      <c r="C109" s="780"/>
      <c r="E109" s="780"/>
      <c r="H109" s="998" t="s">
        <v>1111</v>
      </c>
      <c r="I109" s="999"/>
      <c r="J109" s="785"/>
    </row>
    <row r="112" spans="1:12">
      <c r="A112" s="773" t="s">
        <v>1117</v>
      </c>
      <c r="B112" s="774" t="s">
        <v>1118</v>
      </c>
      <c r="C112" s="775"/>
      <c r="D112" s="776"/>
      <c r="E112" s="777"/>
      <c r="F112" s="778"/>
      <c r="G112" s="778"/>
      <c r="H112" s="778"/>
      <c r="I112" s="778"/>
    </row>
    <row r="113" spans="1:10" ht="25.5">
      <c r="A113" s="779"/>
      <c r="B113" s="997" t="s">
        <v>1119</v>
      </c>
      <c r="C113" s="997"/>
      <c r="D113" s="997"/>
      <c r="E113" s="780"/>
      <c r="J113" s="781" t="s">
        <v>1115</v>
      </c>
    </row>
    <row r="114" spans="1:10">
      <c r="A114" s="779"/>
      <c r="B114" s="782"/>
      <c r="C114" s="780"/>
      <c r="E114" s="780"/>
      <c r="H114" s="998" t="s">
        <v>1116</v>
      </c>
      <c r="I114" s="999"/>
      <c r="J114" s="783">
        <v>0</v>
      </c>
    </row>
    <row r="115" spans="1:10">
      <c r="A115" s="779"/>
      <c r="B115" s="782"/>
      <c r="C115" s="780"/>
      <c r="E115" s="780"/>
      <c r="H115" s="1000" t="s">
        <v>1110</v>
      </c>
      <c r="I115" s="1001"/>
      <c r="J115" s="784"/>
    </row>
    <row r="116" spans="1:10">
      <c r="A116" s="779"/>
      <c r="B116" s="782"/>
      <c r="C116" s="780"/>
      <c r="E116" s="780"/>
      <c r="H116" s="998" t="s">
        <v>1111</v>
      </c>
      <c r="I116" s="999"/>
      <c r="J116" s="785"/>
    </row>
    <row r="119" spans="1:10">
      <c r="A119" s="773" t="s">
        <v>1120</v>
      </c>
      <c r="B119" s="1002" t="s">
        <v>1121</v>
      </c>
      <c r="C119" s="1002"/>
      <c r="D119" s="1002"/>
      <c r="E119" s="777"/>
      <c r="F119" s="778"/>
      <c r="G119" s="778"/>
      <c r="H119" s="778"/>
      <c r="I119" s="778"/>
    </row>
    <row r="120" spans="1:10" ht="25.5">
      <c r="A120" s="779"/>
      <c r="B120" s="997" t="s">
        <v>1122</v>
      </c>
      <c r="C120" s="997"/>
      <c r="D120" s="997"/>
      <c r="E120" s="780"/>
      <c r="J120" s="781" t="s">
        <v>1115</v>
      </c>
    </row>
    <row r="121" spans="1:10">
      <c r="A121" s="779"/>
      <c r="B121" s="782"/>
      <c r="C121" s="780"/>
      <c r="E121" s="780"/>
      <c r="H121" s="998" t="s">
        <v>1116</v>
      </c>
      <c r="I121" s="999"/>
      <c r="J121" s="783">
        <v>0</v>
      </c>
    </row>
    <row r="122" spans="1:10">
      <c r="A122" s="779"/>
      <c r="B122" s="782"/>
      <c r="C122" s="780"/>
      <c r="E122" s="780"/>
      <c r="H122" s="1000" t="s">
        <v>1110</v>
      </c>
      <c r="I122" s="1001"/>
      <c r="J122" s="784"/>
    </row>
    <row r="123" spans="1:10">
      <c r="A123" s="779"/>
      <c r="B123" s="782"/>
      <c r="C123" s="780"/>
      <c r="E123" s="780"/>
      <c r="H123" s="998" t="s">
        <v>1111</v>
      </c>
      <c r="I123" s="999"/>
      <c r="J123" s="785"/>
    </row>
    <row r="128" spans="1:10">
      <c r="A128" s="773" t="s">
        <v>1123</v>
      </c>
      <c r="B128" s="1003" t="s">
        <v>1124</v>
      </c>
      <c r="C128" s="1004"/>
      <c r="D128" s="1005"/>
      <c r="E128" s="777"/>
      <c r="F128" s="778"/>
      <c r="G128" s="778"/>
      <c r="H128" s="778"/>
      <c r="I128" s="778"/>
    </row>
    <row r="129" spans="1:12" ht="25.5">
      <c r="A129" s="779"/>
      <c r="B129" s="1008" t="s">
        <v>1125</v>
      </c>
      <c r="C129" s="1009"/>
      <c r="D129" s="1010"/>
      <c r="E129" s="780"/>
      <c r="J129" s="781" t="s">
        <v>1115</v>
      </c>
    </row>
    <row r="130" spans="1:12">
      <c r="A130" s="779"/>
      <c r="B130" s="782"/>
      <c r="C130" s="780"/>
      <c r="E130" s="780"/>
      <c r="H130" s="998" t="s">
        <v>1116</v>
      </c>
      <c r="I130" s="999"/>
      <c r="J130" s="783">
        <v>0</v>
      </c>
    </row>
    <row r="131" spans="1:12">
      <c r="A131" s="779"/>
      <c r="B131" s="782"/>
      <c r="C131" s="780"/>
      <c r="E131" s="780"/>
      <c r="H131" s="1000" t="s">
        <v>1110</v>
      </c>
      <c r="I131" s="1001"/>
      <c r="J131" s="784"/>
    </row>
    <row r="132" spans="1:12">
      <c r="A132" s="779"/>
      <c r="B132" s="782"/>
      <c r="C132" s="780"/>
      <c r="E132" s="780"/>
      <c r="H132" s="998" t="s">
        <v>1111</v>
      </c>
      <c r="I132" s="999"/>
      <c r="J132" s="785"/>
    </row>
    <row r="134" spans="1:12">
      <c r="B134" s="1011" t="s">
        <v>1126</v>
      </c>
      <c r="C134" s="1012"/>
      <c r="D134" s="1012"/>
      <c r="E134" s="1012"/>
      <c r="F134" s="1012"/>
      <c r="G134" s="1012"/>
      <c r="H134" s="1012"/>
      <c r="I134" s="1012"/>
      <c r="J134" s="1013"/>
    </row>
    <row r="136" spans="1:12" ht="28.5">
      <c r="B136" s="1006" t="s">
        <v>1226</v>
      </c>
      <c r="C136" s="987"/>
      <c r="D136" s="987"/>
      <c r="E136" s="987"/>
      <c r="F136" s="987"/>
      <c r="G136" s="987"/>
      <c r="H136" s="987"/>
      <c r="I136" s="987"/>
      <c r="J136" s="987"/>
      <c r="K136" s="987"/>
      <c r="L136" s="1007"/>
    </row>
    <row r="137" spans="1:12">
      <c r="K137" s="764"/>
      <c r="L137" s="764"/>
    </row>
    <row r="138" spans="1:12">
      <c r="B138" s="786" t="s">
        <v>1127</v>
      </c>
      <c r="C138" s="786" t="s">
        <v>1128</v>
      </c>
      <c r="D138" s="786" t="s">
        <v>1129</v>
      </c>
      <c r="E138" s="786" t="s">
        <v>1130</v>
      </c>
      <c r="F138" s="787" t="s">
        <v>1131</v>
      </c>
      <c r="K138" s="764"/>
      <c r="L138" s="764"/>
    </row>
    <row r="139" spans="1:12">
      <c r="B139" s="788" t="s">
        <v>1113</v>
      </c>
      <c r="C139" s="789" t="s">
        <v>1132</v>
      </c>
      <c r="D139" s="790">
        <v>5</v>
      </c>
      <c r="E139" s="791">
        <f>D139*J107</f>
        <v>0</v>
      </c>
      <c r="F139" s="792">
        <f t="shared" ref="F139:F142" si="0">E139*1.2</f>
        <v>0</v>
      </c>
      <c r="K139" s="764"/>
      <c r="L139" s="764"/>
    </row>
    <row r="140" spans="1:12">
      <c r="B140" s="793" t="s">
        <v>1118</v>
      </c>
      <c r="C140" s="794" t="s">
        <v>1132</v>
      </c>
      <c r="D140" s="795">
        <v>105</v>
      </c>
      <c r="E140" s="796">
        <f>D140*J114</f>
        <v>0</v>
      </c>
      <c r="F140" s="797">
        <f t="shared" si="0"/>
        <v>0</v>
      </c>
      <c r="K140" s="764"/>
      <c r="L140" s="764"/>
    </row>
    <row r="141" spans="1:12">
      <c r="B141" s="793" t="s">
        <v>1133</v>
      </c>
      <c r="C141" s="794" t="s">
        <v>1134</v>
      </c>
      <c r="D141" s="795">
        <v>150</v>
      </c>
      <c r="E141" s="796">
        <f>D141*J121</f>
        <v>0</v>
      </c>
      <c r="F141" s="797">
        <f t="shared" si="0"/>
        <v>0</v>
      </c>
      <c r="K141" s="764"/>
      <c r="L141" s="764"/>
    </row>
    <row r="142" spans="1:12">
      <c r="B142" s="798" t="s">
        <v>1135</v>
      </c>
      <c r="C142" s="799" t="s">
        <v>1136</v>
      </c>
      <c r="D142" s="800">
        <v>75</v>
      </c>
      <c r="E142" s="801">
        <f>D142*J130</f>
        <v>0</v>
      </c>
      <c r="F142" s="802">
        <f t="shared" si="0"/>
        <v>0</v>
      </c>
      <c r="K142" s="764"/>
      <c r="L142" s="764"/>
    </row>
    <row r="143" spans="1:12">
      <c r="D143" s="803" t="s">
        <v>1137</v>
      </c>
      <c r="E143" s="801">
        <f>SUM(E139:E142)</f>
        <v>0</v>
      </c>
      <c r="F143" s="802">
        <f>SUM(F139:F142)</f>
        <v>0</v>
      </c>
      <c r="K143" s="764"/>
      <c r="L143" s="764"/>
    </row>
  </sheetData>
  <mergeCells count="31">
    <mergeCell ref="B136:L136"/>
    <mergeCell ref="B129:D129"/>
    <mergeCell ref="H130:I130"/>
    <mergeCell ref="H131:I131"/>
    <mergeCell ref="H132:I132"/>
    <mergeCell ref="B134:J134"/>
    <mergeCell ref="B120:D120"/>
    <mergeCell ref="H121:I121"/>
    <mergeCell ref="H122:I122"/>
    <mergeCell ref="H123:I123"/>
    <mergeCell ref="B128:D128"/>
    <mergeCell ref="B113:D113"/>
    <mergeCell ref="H114:I114"/>
    <mergeCell ref="H115:I115"/>
    <mergeCell ref="H116:I116"/>
    <mergeCell ref="B119:D119"/>
    <mergeCell ref="I95:J95"/>
    <mergeCell ref="B106:D106"/>
    <mergeCell ref="H107:I107"/>
    <mergeCell ref="H108:I108"/>
    <mergeCell ref="H109:I109"/>
    <mergeCell ref="B98:D98"/>
    <mergeCell ref="B99:D99"/>
    <mergeCell ref="H100:I100"/>
    <mergeCell ref="H101:I101"/>
    <mergeCell ref="H102:I102"/>
    <mergeCell ref="B1:L1"/>
    <mergeCell ref="B2:I2"/>
    <mergeCell ref="K3:L3"/>
    <mergeCell ref="I93:J93"/>
    <mergeCell ref="I94:J94"/>
  </mergeCells>
  <dataValidations count="2">
    <dataValidation type="list" allowBlank="1" showInputMessage="1" showErrorMessage="1" sqref="C90:C92 C41:C87 C5:C38" xr:uid="{00AD0040-0035-4583-9376-00BF0018000F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B71 C39:C40 B73" xr:uid="{00150015-008D-413F-BC35-00C6000C00EC}">
      <formula1>"Choix,Bureau,Logement,Installation agricole,Bâtiment et installation technique,Enseignement ou sport,Espace aménagé,Terrain bâti,Espace naturel,"</formula1>
    </dataValidation>
  </dataValidations>
  <pageMargins left="0.7" right="0.7" top="0.75" bottom="0.75" header="0.3" footer="0.3"/>
  <pageSetup paperSize="9" scale="7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X241"/>
  <sheetViews>
    <sheetView topLeftCell="A211" workbookViewId="0">
      <selection activeCell="A168" sqref="A168:IV173"/>
    </sheetView>
  </sheetViews>
  <sheetFormatPr baseColWidth="10" defaultRowHeight="12.75" customHeight="1"/>
  <cols>
    <col min="1" max="1" width="23.42578125" customWidth="1"/>
    <col min="2" max="7" width="12.7109375" customWidth="1"/>
    <col min="8" max="8" width="23.28515625" customWidth="1"/>
    <col min="9" max="12" width="15.7109375" customWidth="1"/>
  </cols>
  <sheetData>
    <row r="1" spans="1:128">
      <c r="L1" s="857"/>
    </row>
    <row r="2" spans="1:128" s="16" customFormat="1" ht="45">
      <c r="A2" s="858" t="s">
        <v>1097</v>
      </c>
      <c r="B2" s="859" t="s">
        <v>20</v>
      </c>
      <c r="C2" s="859" t="s">
        <v>21</v>
      </c>
      <c r="D2" s="860" t="s">
        <v>22</v>
      </c>
      <c r="E2" s="860" t="s">
        <v>24</v>
      </c>
      <c r="F2" s="860" t="s">
        <v>25</v>
      </c>
      <c r="G2" s="860" t="s">
        <v>26</v>
      </c>
      <c r="H2" s="860" t="s">
        <v>27</v>
      </c>
      <c r="I2" s="861" t="s">
        <v>1169</v>
      </c>
      <c r="J2" s="862" t="s">
        <v>1098</v>
      </c>
      <c r="K2" s="863" t="s">
        <v>1099</v>
      </c>
      <c r="L2" s="864" t="s">
        <v>1170</v>
      </c>
    </row>
    <row r="3" spans="1:128" s="57" customFormat="1" ht="36" customHeight="1">
      <c r="A3" s="60" t="s">
        <v>71</v>
      </c>
      <c r="B3" s="58" t="s">
        <v>72</v>
      </c>
      <c r="C3" s="766">
        <v>186</v>
      </c>
      <c r="D3" s="766" t="s">
        <v>73</v>
      </c>
      <c r="E3" s="766" t="s">
        <v>74</v>
      </c>
      <c r="F3" s="64">
        <v>54400</v>
      </c>
      <c r="G3" s="64">
        <v>54</v>
      </c>
      <c r="H3" s="1015" t="s">
        <v>1171</v>
      </c>
      <c r="I3" s="766">
        <v>1984</v>
      </c>
      <c r="J3" s="64">
        <v>1404</v>
      </c>
      <c r="K3" s="64">
        <v>0</v>
      </c>
      <c r="L3" s="64" t="s">
        <v>1103</v>
      </c>
    </row>
    <row r="4" spans="1:128" s="98" customFormat="1" ht="38.25">
      <c r="A4" s="101" t="s">
        <v>76</v>
      </c>
      <c r="B4" s="99" t="s">
        <v>77</v>
      </c>
      <c r="C4" s="102">
        <v>186</v>
      </c>
      <c r="D4" s="102" t="s">
        <v>73</v>
      </c>
      <c r="E4" s="102" t="s">
        <v>74</v>
      </c>
      <c r="F4" s="68">
        <v>54400</v>
      </c>
      <c r="G4" s="68">
        <v>54</v>
      </c>
      <c r="H4" s="1015"/>
      <c r="I4" s="102">
        <v>1984</v>
      </c>
      <c r="J4" s="68">
        <v>621</v>
      </c>
      <c r="K4" s="68">
        <v>0</v>
      </c>
      <c r="L4" s="68" t="s">
        <v>1103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</row>
    <row r="5" spans="1:128" s="98" customFormat="1" ht="25.5">
      <c r="A5" s="101" t="s">
        <v>78</v>
      </c>
      <c r="B5" s="99" t="s">
        <v>79</v>
      </c>
      <c r="C5" s="102">
        <v>186</v>
      </c>
      <c r="D5" s="102" t="s">
        <v>73</v>
      </c>
      <c r="E5" s="102" t="s">
        <v>74</v>
      </c>
      <c r="F5" s="68">
        <v>54400</v>
      </c>
      <c r="G5" s="68">
        <v>54</v>
      </c>
      <c r="H5" s="1015"/>
      <c r="I5" s="102">
        <v>1985</v>
      </c>
      <c r="J5" s="68">
        <v>539</v>
      </c>
      <c r="K5" s="68">
        <v>3</v>
      </c>
      <c r="L5" s="68" t="s">
        <v>1103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</row>
    <row r="6" spans="1:128" s="98" customFormat="1" ht="38.25">
      <c r="A6" s="101" t="s">
        <v>80</v>
      </c>
      <c r="B6" s="99" t="s">
        <v>77</v>
      </c>
      <c r="C6" s="102">
        <v>186</v>
      </c>
      <c r="D6" s="102" t="s">
        <v>73</v>
      </c>
      <c r="E6" s="102" t="s">
        <v>74</v>
      </c>
      <c r="F6" s="68">
        <v>54400</v>
      </c>
      <c r="G6" s="68">
        <v>54</v>
      </c>
      <c r="H6" s="1015"/>
      <c r="I6" s="102">
        <v>1995</v>
      </c>
      <c r="J6" s="68">
        <v>2412</v>
      </c>
      <c r="K6" s="68">
        <v>0</v>
      </c>
      <c r="L6" s="68" t="s">
        <v>1103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</row>
    <row r="7" spans="1:128" s="98" customFormat="1" ht="38.25">
      <c r="A7" s="101" t="s">
        <v>82</v>
      </c>
      <c r="B7" s="99" t="s">
        <v>77</v>
      </c>
      <c r="C7" s="102">
        <v>186</v>
      </c>
      <c r="D7" s="102" t="s">
        <v>73</v>
      </c>
      <c r="E7" s="102" t="s">
        <v>74</v>
      </c>
      <c r="F7" s="68">
        <v>54400</v>
      </c>
      <c r="G7" s="68">
        <v>54</v>
      </c>
      <c r="H7" s="1015"/>
      <c r="I7" s="102">
        <v>1973</v>
      </c>
      <c r="J7" s="68">
        <v>3712</v>
      </c>
      <c r="K7" s="68">
        <v>0</v>
      </c>
      <c r="L7" s="68" t="s">
        <v>1103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</row>
    <row r="8" spans="1:128" s="98" customFormat="1" ht="38.25">
      <c r="A8" s="101" t="s">
        <v>85</v>
      </c>
      <c r="B8" s="99" t="s">
        <v>77</v>
      </c>
      <c r="C8" s="102">
        <v>186</v>
      </c>
      <c r="D8" s="102" t="s">
        <v>73</v>
      </c>
      <c r="E8" s="102" t="s">
        <v>74</v>
      </c>
      <c r="F8" s="68">
        <v>54400</v>
      </c>
      <c r="G8" s="68">
        <v>54</v>
      </c>
      <c r="H8" s="1016"/>
      <c r="I8" s="102">
        <v>1984</v>
      </c>
      <c r="J8" s="68">
        <v>4905</v>
      </c>
      <c r="K8" s="68">
        <v>0</v>
      </c>
      <c r="L8" s="68" t="s">
        <v>1103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</row>
    <row r="9" spans="1:128" s="98" customFormat="1" ht="51">
      <c r="A9" s="99" t="s">
        <v>88</v>
      </c>
      <c r="B9" s="99" t="s">
        <v>89</v>
      </c>
      <c r="C9" s="102"/>
      <c r="D9" s="102" t="s">
        <v>90</v>
      </c>
      <c r="E9" s="102" t="s">
        <v>91</v>
      </c>
      <c r="F9" s="68">
        <v>54280</v>
      </c>
      <c r="G9" s="68">
        <v>54</v>
      </c>
      <c r="H9" s="1014" t="s">
        <v>1172</v>
      </c>
      <c r="I9" s="102"/>
      <c r="J9" s="68">
        <v>2059</v>
      </c>
      <c r="K9" s="68">
        <v>1</v>
      </c>
      <c r="L9" s="68" t="s">
        <v>1109</v>
      </c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</row>
    <row r="10" spans="1:128" s="98" customFormat="1" ht="38.25">
      <c r="A10" s="99" t="s">
        <v>95</v>
      </c>
      <c r="B10" s="99" t="s">
        <v>89</v>
      </c>
      <c r="C10" s="102"/>
      <c r="D10" s="102" t="s">
        <v>90</v>
      </c>
      <c r="E10" s="102" t="s">
        <v>91</v>
      </c>
      <c r="F10" s="68">
        <v>54280</v>
      </c>
      <c r="G10" s="68">
        <v>54</v>
      </c>
      <c r="H10" s="1015"/>
      <c r="I10" s="102"/>
      <c r="J10" s="68">
        <v>962</v>
      </c>
      <c r="K10" s="68">
        <v>0</v>
      </c>
      <c r="L10" s="68" t="s">
        <v>1109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</row>
    <row r="11" spans="1:128" s="98" customFormat="1" ht="38.25">
      <c r="A11" s="99" t="s">
        <v>98</v>
      </c>
      <c r="B11" s="99" t="s">
        <v>89</v>
      </c>
      <c r="C11" s="102"/>
      <c r="D11" s="102" t="s">
        <v>90</v>
      </c>
      <c r="E11" s="102" t="s">
        <v>91</v>
      </c>
      <c r="F11" s="68">
        <v>54280</v>
      </c>
      <c r="G11" s="68">
        <v>54</v>
      </c>
      <c r="H11" s="1015"/>
      <c r="I11" s="102"/>
      <c r="J11" s="68">
        <v>1686</v>
      </c>
      <c r="K11" s="68">
        <v>0</v>
      </c>
      <c r="L11" s="68" t="s">
        <v>1109</v>
      </c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</row>
    <row r="12" spans="1:128" s="129" customFormat="1" ht="38.25">
      <c r="A12" s="99" t="s">
        <v>100</v>
      </c>
      <c r="B12" s="99" t="s">
        <v>89</v>
      </c>
      <c r="C12" s="102"/>
      <c r="D12" s="102" t="s">
        <v>90</v>
      </c>
      <c r="E12" s="102" t="s">
        <v>91</v>
      </c>
      <c r="F12" s="68">
        <v>54280</v>
      </c>
      <c r="G12" s="68">
        <v>54</v>
      </c>
      <c r="H12" s="1015"/>
      <c r="I12" s="102"/>
      <c r="J12" s="68">
        <v>860</v>
      </c>
      <c r="K12" s="68">
        <v>0</v>
      </c>
      <c r="L12" s="68" t="s">
        <v>1109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</row>
    <row r="13" spans="1:128" s="98" customFormat="1" ht="38.25">
      <c r="A13" s="99" t="s">
        <v>102</v>
      </c>
      <c r="B13" s="99" t="s">
        <v>89</v>
      </c>
      <c r="C13" s="102"/>
      <c r="D13" s="102" t="s">
        <v>90</v>
      </c>
      <c r="E13" s="102" t="s">
        <v>91</v>
      </c>
      <c r="F13" s="68">
        <v>54280</v>
      </c>
      <c r="G13" s="68">
        <v>54</v>
      </c>
      <c r="H13" s="1015"/>
      <c r="I13" s="102"/>
      <c r="J13" s="68">
        <v>335</v>
      </c>
      <c r="K13" s="68">
        <v>0</v>
      </c>
      <c r="L13" s="68" t="s">
        <v>1109</v>
      </c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</row>
    <row r="14" spans="1:128" s="98" customFormat="1" ht="38.25">
      <c r="A14" s="99" t="s">
        <v>104</v>
      </c>
      <c r="B14" s="99" t="s">
        <v>89</v>
      </c>
      <c r="C14" s="102"/>
      <c r="D14" s="102" t="s">
        <v>90</v>
      </c>
      <c r="E14" s="102" t="s">
        <v>91</v>
      </c>
      <c r="F14" s="68">
        <v>54280</v>
      </c>
      <c r="G14" s="68">
        <v>54</v>
      </c>
      <c r="H14" s="1015"/>
      <c r="I14" s="102"/>
      <c r="J14" s="68">
        <v>838</v>
      </c>
      <c r="K14" s="68">
        <v>0</v>
      </c>
      <c r="L14" s="68" t="s">
        <v>1109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</row>
    <row r="15" spans="1:128" s="98" customFormat="1" ht="38.25">
      <c r="A15" s="99" t="s">
        <v>106</v>
      </c>
      <c r="B15" s="99" t="s">
        <v>89</v>
      </c>
      <c r="C15" s="102"/>
      <c r="D15" s="102" t="s">
        <v>90</v>
      </c>
      <c r="E15" s="102" t="s">
        <v>91</v>
      </c>
      <c r="F15" s="68">
        <v>54280</v>
      </c>
      <c r="G15" s="68">
        <v>54</v>
      </c>
      <c r="H15" s="1015"/>
      <c r="I15" s="102"/>
      <c r="J15" s="68">
        <v>167</v>
      </c>
      <c r="K15" s="68">
        <v>2</v>
      </c>
      <c r="L15" s="68" t="s">
        <v>1109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</row>
    <row r="16" spans="1:128" s="98" customFormat="1" ht="38.25">
      <c r="A16" s="99" t="s">
        <v>108</v>
      </c>
      <c r="B16" s="99" t="s">
        <v>89</v>
      </c>
      <c r="C16" s="102"/>
      <c r="D16" s="102" t="s">
        <v>90</v>
      </c>
      <c r="E16" s="102" t="s">
        <v>91</v>
      </c>
      <c r="F16" s="68">
        <v>54280</v>
      </c>
      <c r="G16" s="68">
        <v>54</v>
      </c>
      <c r="H16" s="1015"/>
      <c r="I16" s="102"/>
      <c r="J16" s="68">
        <v>343</v>
      </c>
      <c r="K16" s="68">
        <v>0</v>
      </c>
      <c r="L16" s="68" t="s">
        <v>1109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</row>
    <row r="17" spans="1:128" s="98" customFormat="1" ht="38.25">
      <c r="A17" s="99" t="s">
        <v>110</v>
      </c>
      <c r="B17" s="99" t="s">
        <v>243</v>
      </c>
      <c r="C17" s="102"/>
      <c r="D17" s="102"/>
      <c r="E17" s="102"/>
      <c r="F17" s="68"/>
      <c r="G17" s="68"/>
      <c r="H17" s="1016"/>
      <c r="I17" s="102"/>
      <c r="J17" s="68"/>
      <c r="K17" s="68"/>
      <c r="L17" s="68" t="s">
        <v>1109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</row>
    <row r="18" spans="1:128" s="98" customFormat="1" ht="38.25">
      <c r="A18" s="102" t="s">
        <v>112</v>
      </c>
      <c r="B18" s="99" t="s">
        <v>77</v>
      </c>
      <c r="C18" s="102">
        <v>6</v>
      </c>
      <c r="D18" s="102" t="s">
        <v>113</v>
      </c>
      <c r="E18" s="99" t="s">
        <v>114</v>
      </c>
      <c r="F18" s="68">
        <v>54300</v>
      </c>
      <c r="G18" s="68">
        <v>54</v>
      </c>
      <c r="H18" s="1014" t="s">
        <v>1173</v>
      </c>
      <c r="I18" s="102">
        <v>1997</v>
      </c>
      <c r="J18" s="68">
        <v>3807</v>
      </c>
      <c r="K18" s="68">
        <v>1</v>
      </c>
      <c r="L18" s="68" t="s">
        <v>1103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</row>
    <row r="19" spans="1:128" s="98" customFormat="1" ht="38.25">
      <c r="A19" s="143" t="s">
        <v>118</v>
      </c>
      <c r="B19" s="99" t="s">
        <v>77</v>
      </c>
      <c r="C19" s="102">
        <v>6</v>
      </c>
      <c r="D19" s="102" t="s">
        <v>113</v>
      </c>
      <c r="E19" s="99" t="s">
        <v>114</v>
      </c>
      <c r="F19" s="68">
        <v>54300</v>
      </c>
      <c r="G19" s="68">
        <v>54</v>
      </c>
      <c r="H19" s="1016"/>
      <c r="I19" s="102">
        <v>2001</v>
      </c>
      <c r="J19" s="68">
        <v>1419</v>
      </c>
      <c r="K19" s="68">
        <v>0</v>
      </c>
      <c r="L19" s="68" t="s">
        <v>1103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</row>
    <row r="20" spans="1:128" s="98" customFormat="1" ht="25.5">
      <c r="A20" s="102" t="s">
        <v>122</v>
      </c>
      <c r="B20" s="99" t="s">
        <v>243</v>
      </c>
      <c r="C20" s="102">
        <v>5</v>
      </c>
      <c r="D20" s="102" t="s">
        <v>123</v>
      </c>
      <c r="E20" s="102" t="s">
        <v>124</v>
      </c>
      <c r="F20" s="68">
        <v>54320</v>
      </c>
      <c r="G20" s="68">
        <v>54</v>
      </c>
      <c r="H20" s="1017" t="s">
        <v>1174</v>
      </c>
      <c r="I20" s="102"/>
      <c r="J20" s="68">
        <v>258</v>
      </c>
      <c r="K20" s="68">
        <v>0</v>
      </c>
      <c r="L20" s="68" t="s">
        <v>1109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</row>
    <row r="21" spans="1:128" s="98" customFormat="1" ht="38.25">
      <c r="A21" s="143" t="s">
        <v>126</v>
      </c>
      <c r="B21" s="99" t="s">
        <v>77</v>
      </c>
      <c r="C21" s="102">
        <v>5</v>
      </c>
      <c r="D21" s="102" t="s">
        <v>123</v>
      </c>
      <c r="E21" s="102" t="s">
        <v>124</v>
      </c>
      <c r="F21" s="68">
        <v>54320</v>
      </c>
      <c r="G21" s="68">
        <v>54</v>
      </c>
      <c r="H21" s="1015"/>
      <c r="I21" s="102">
        <v>1977</v>
      </c>
      <c r="J21" s="68">
        <v>4077</v>
      </c>
      <c r="K21" s="68">
        <v>2</v>
      </c>
      <c r="L21" s="68" t="s">
        <v>1103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</row>
    <row r="22" spans="1:128" s="98" customFormat="1" ht="38.25">
      <c r="A22" s="143" t="s">
        <v>129</v>
      </c>
      <c r="B22" s="99" t="s">
        <v>77</v>
      </c>
      <c r="C22" s="102">
        <v>5</v>
      </c>
      <c r="D22" s="102" t="s">
        <v>123</v>
      </c>
      <c r="E22" s="102" t="s">
        <v>124</v>
      </c>
      <c r="F22" s="68">
        <v>54320</v>
      </c>
      <c r="G22" s="68">
        <v>54</v>
      </c>
      <c r="H22" s="1015"/>
      <c r="I22" s="102">
        <v>1950</v>
      </c>
      <c r="J22" s="68">
        <v>9499</v>
      </c>
      <c r="K22" s="68">
        <v>2</v>
      </c>
      <c r="L22" s="68" t="s">
        <v>1103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</row>
    <row r="23" spans="1:128" s="98" customFormat="1" ht="25.5">
      <c r="A23" s="102" t="s">
        <v>131</v>
      </c>
      <c r="B23" s="99" t="s">
        <v>79</v>
      </c>
      <c r="C23" s="102">
        <v>5</v>
      </c>
      <c r="D23" s="102" t="s">
        <v>123</v>
      </c>
      <c r="E23" s="102" t="s">
        <v>124</v>
      </c>
      <c r="F23" s="68">
        <v>54320</v>
      </c>
      <c r="G23" s="68">
        <v>54</v>
      </c>
      <c r="H23" s="1016"/>
      <c r="I23" s="102"/>
      <c r="J23" s="68">
        <v>276</v>
      </c>
      <c r="K23" s="68">
        <v>2</v>
      </c>
      <c r="L23" s="68" t="s">
        <v>1109</v>
      </c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</row>
    <row r="24" spans="1:128" s="98" customFormat="1" ht="38.25">
      <c r="A24" s="99" t="s">
        <v>134</v>
      </c>
      <c r="B24" s="99" t="s">
        <v>77</v>
      </c>
      <c r="C24" s="165">
        <v>23</v>
      </c>
      <c r="D24" s="165" t="s">
        <v>135</v>
      </c>
      <c r="E24" s="165" t="s">
        <v>136</v>
      </c>
      <c r="F24" s="166">
        <v>54000</v>
      </c>
      <c r="G24" s="68">
        <v>54</v>
      </c>
      <c r="H24" s="1014" t="s">
        <v>1175</v>
      </c>
      <c r="I24" s="165">
        <v>1963</v>
      </c>
      <c r="J24" s="68">
        <v>19084</v>
      </c>
      <c r="K24" s="68">
        <v>0</v>
      </c>
      <c r="L24" s="68" t="s">
        <v>1103</v>
      </c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</row>
    <row r="25" spans="1:128" s="98" customFormat="1" ht="38.25">
      <c r="A25" s="99" t="s">
        <v>140</v>
      </c>
      <c r="B25" s="99" t="s">
        <v>77</v>
      </c>
      <c r="C25" s="165">
        <v>23</v>
      </c>
      <c r="D25" s="165" t="s">
        <v>135</v>
      </c>
      <c r="E25" s="165" t="s">
        <v>136</v>
      </c>
      <c r="F25" s="166">
        <v>54000</v>
      </c>
      <c r="G25" s="68">
        <v>54</v>
      </c>
      <c r="H25" s="1015"/>
      <c r="I25" s="165">
        <v>1970</v>
      </c>
      <c r="J25" s="68">
        <v>1513</v>
      </c>
      <c r="K25" s="68">
        <v>0</v>
      </c>
      <c r="L25" s="166" t="s">
        <v>1103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</row>
    <row r="26" spans="1:128" s="98" customFormat="1" ht="38.25">
      <c r="A26" s="99" t="s">
        <v>143</v>
      </c>
      <c r="B26" s="99" t="s">
        <v>77</v>
      </c>
      <c r="C26" s="165">
        <v>23</v>
      </c>
      <c r="D26" s="165" t="s">
        <v>135</v>
      </c>
      <c r="E26" s="165" t="s">
        <v>136</v>
      </c>
      <c r="F26" s="166">
        <v>54000</v>
      </c>
      <c r="G26" s="68">
        <v>54</v>
      </c>
      <c r="H26" s="1015"/>
      <c r="I26" s="165">
        <v>2009</v>
      </c>
      <c r="J26" s="68">
        <v>1783</v>
      </c>
      <c r="K26" s="166">
        <v>0</v>
      </c>
      <c r="L26" s="166" t="s">
        <v>1103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</row>
    <row r="27" spans="1:128" s="98" customFormat="1" ht="38.25">
      <c r="A27" s="99" t="s">
        <v>146</v>
      </c>
      <c r="B27" s="99" t="s">
        <v>77</v>
      </c>
      <c r="C27" s="165">
        <v>23</v>
      </c>
      <c r="D27" s="165" t="s">
        <v>135</v>
      </c>
      <c r="E27" s="165" t="s">
        <v>136</v>
      </c>
      <c r="F27" s="166">
        <v>54000</v>
      </c>
      <c r="G27" s="68">
        <v>54</v>
      </c>
      <c r="H27" s="1015"/>
      <c r="I27" s="165" t="s">
        <v>1176</v>
      </c>
      <c r="J27" s="68">
        <v>529</v>
      </c>
      <c r="K27" s="166"/>
      <c r="L27" s="166" t="s">
        <v>1109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</row>
    <row r="28" spans="1:128" s="98" customFormat="1" ht="38.25">
      <c r="A28" s="99" t="s">
        <v>149</v>
      </c>
      <c r="B28" s="99" t="s">
        <v>77</v>
      </c>
      <c r="C28" s="165">
        <v>23</v>
      </c>
      <c r="D28" s="165" t="s">
        <v>135</v>
      </c>
      <c r="E28" s="165" t="s">
        <v>136</v>
      </c>
      <c r="F28" s="166">
        <v>54000</v>
      </c>
      <c r="G28" s="68">
        <v>54</v>
      </c>
      <c r="H28" s="1015"/>
      <c r="I28" s="165">
        <v>1969</v>
      </c>
      <c r="J28" s="68">
        <v>1441</v>
      </c>
      <c r="K28" s="166">
        <v>0</v>
      </c>
      <c r="L28" s="166" t="s">
        <v>1103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</row>
    <row r="29" spans="1:128" s="98" customFormat="1" ht="38.25">
      <c r="A29" s="99" t="s">
        <v>152</v>
      </c>
      <c r="B29" s="99" t="s">
        <v>77</v>
      </c>
      <c r="C29" s="165">
        <v>23</v>
      </c>
      <c r="D29" s="165" t="s">
        <v>135</v>
      </c>
      <c r="E29" s="165" t="s">
        <v>136</v>
      </c>
      <c r="F29" s="166">
        <v>54000</v>
      </c>
      <c r="G29" s="68">
        <v>54</v>
      </c>
      <c r="H29" s="1015"/>
      <c r="I29" s="165">
        <v>1963</v>
      </c>
      <c r="J29" s="68">
        <v>4372</v>
      </c>
      <c r="K29" s="166">
        <v>0</v>
      </c>
      <c r="L29" s="166" t="s">
        <v>1103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</row>
    <row r="30" spans="1:128" s="98" customFormat="1" ht="38.25">
      <c r="A30" s="99" t="s">
        <v>155</v>
      </c>
      <c r="B30" s="99" t="s">
        <v>77</v>
      </c>
      <c r="C30" s="165">
        <v>23</v>
      </c>
      <c r="D30" s="165" t="s">
        <v>135</v>
      </c>
      <c r="E30" s="165" t="s">
        <v>136</v>
      </c>
      <c r="F30" s="166">
        <v>54000</v>
      </c>
      <c r="G30" s="68">
        <v>54</v>
      </c>
      <c r="H30" s="1015"/>
      <c r="I30" s="165">
        <v>1995</v>
      </c>
      <c r="J30" s="68">
        <v>5115</v>
      </c>
      <c r="K30" s="166">
        <v>0</v>
      </c>
      <c r="L30" s="166" t="s">
        <v>1103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</row>
    <row r="31" spans="1:128" s="98" customFormat="1" ht="38.25">
      <c r="A31" s="165" t="s">
        <v>263</v>
      </c>
      <c r="B31" s="99" t="s">
        <v>77</v>
      </c>
      <c r="C31" s="165">
        <v>138</v>
      </c>
      <c r="D31" s="165" t="s">
        <v>264</v>
      </c>
      <c r="E31" s="165" t="s">
        <v>136</v>
      </c>
      <c r="F31" s="166">
        <v>54000</v>
      </c>
      <c r="G31" s="68">
        <v>54</v>
      </c>
      <c r="H31" s="1016"/>
      <c r="I31" s="165">
        <v>1909</v>
      </c>
      <c r="J31" s="68">
        <v>1615</v>
      </c>
      <c r="K31" s="166">
        <v>0</v>
      </c>
      <c r="L31" s="166" t="s">
        <v>1103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</row>
    <row r="32" spans="1:128" s="98" customFormat="1" ht="38.25">
      <c r="A32" s="165" t="s">
        <v>158</v>
      </c>
      <c r="B32" s="99" t="s">
        <v>77</v>
      </c>
      <c r="C32" s="165">
        <v>91</v>
      </c>
      <c r="D32" s="165" t="s">
        <v>159</v>
      </c>
      <c r="E32" s="165" t="s">
        <v>136</v>
      </c>
      <c r="F32" s="166">
        <v>54000</v>
      </c>
      <c r="G32" s="68">
        <v>54</v>
      </c>
      <c r="H32" s="68" t="s">
        <v>1177</v>
      </c>
      <c r="I32" s="165">
        <v>1995</v>
      </c>
      <c r="J32" s="68">
        <v>7448</v>
      </c>
      <c r="K32" s="166">
        <v>0</v>
      </c>
      <c r="L32" s="166" t="s">
        <v>1107</v>
      </c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</row>
    <row r="33" spans="1:128" s="98" customFormat="1" ht="38.25">
      <c r="A33" s="184" t="s">
        <v>162</v>
      </c>
      <c r="B33" s="99" t="s">
        <v>77</v>
      </c>
      <c r="C33" s="102">
        <v>1</v>
      </c>
      <c r="D33" s="102" t="s">
        <v>135</v>
      </c>
      <c r="E33" s="102" t="s">
        <v>136</v>
      </c>
      <c r="F33" s="68">
        <v>54000</v>
      </c>
      <c r="G33" s="68">
        <v>54</v>
      </c>
      <c r="H33" s="68" t="s">
        <v>1178</v>
      </c>
      <c r="I33" s="102">
        <v>1968</v>
      </c>
      <c r="J33" s="68">
        <v>3064</v>
      </c>
      <c r="K33" s="166">
        <v>0</v>
      </c>
      <c r="L33" s="68" t="s">
        <v>1105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</row>
    <row r="34" spans="1:128" s="98" customFormat="1" ht="38.25">
      <c r="A34" s="165" t="s">
        <v>171</v>
      </c>
      <c r="B34" s="99" t="s">
        <v>77</v>
      </c>
      <c r="C34" s="165">
        <v>13</v>
      </c>
      <c r="D34" s="165" t="s">
        <v>172</v>
      </c>
      <c r="E34" s="102" t="s">
        <v>136</v>
      </c>
      <c r="F34" s="166">
        <v>54000</v>
      </c>
      <c r="G34" s="68">
        <v>54</v>
      </c>
      <c r="H34" s="1014" t="s">
        <v>1179</v>
      </c>
      <c r="I34" s="165"/>
      <c r="J34" s="191">
        <v>755</v>
      </c>
      <c r="K34" s="166">
        <v>0</v>
      </c>
      <c r="L34" s="166" t="s">
        <v>1109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</row>
    <row r="35" spans="1:128" s="98" customFormat="1" ht="38.25">
      <c r="A35" s="165" t="s">
        <v>175</v>
      </c>
      <c r="B35" s="99" t="s">
        <v>77</v>
      </c>
      <c r="C35" s="99" t="s">
        <v>176</v>
      </c>
      <c r="D35" s="165" t="s">
        <v>172</v>
      </c>
      <c r="E35" s="165" t="s">
        <v>136</v>
      </c>
      <c r="F35" s="166">
        <v>54000</v>
      </c>
      <c r="G35" s="68">
        <v>54</v>
      </c>
      <c r="H35" s="1015"/>
      <c r="I35" s="165" t="s">
        <v>1180</v>
      </c>
      <c r="J35" s="68">
        <v>10641</v>
      </c>
      <c r="K35" s="166">
        <v>0</v>
      </c>
      <c r="L35" s="166" t="s">
        <v>1103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</row>
    <row r="36" spans="1:128" s="98" customFormat="1" ht="38.25">
      <c r="A36" s="165" t="s">
        <v>180</v>
      </c>
      <c r="B36" s="99" t="s">
        <v>77</v>
      </c>
      <c r="C36" s="99" t="s">
        <v>176</v>
      </c>
      <c r="D36" s="165" t="s">
        <v>172</v>
      </c>
      <c r="E36" s="165" t="s">
        <v>136</v>
      </c>
      <c r="F36" s="166">
        <v>54000</v>
      </c>
      <c r="G36" s="68">
        <v>54</v>
      </c>
      <c r="H36" s="1015"/>
      <c r="I36" s="165" t="s">
        <v>1181</v>
      </c>
      <c r="J36" s="68">
        <v>2092</v>
      </c>
      <c r="K36" s="166">
        <v>0</v>
      </c>
      <c r="L36" s="166" t="s">
        <v>1106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</row>
    <row r="37" spans="1:128" s="98" customFormat="1" ht="38.25">
      <c r="A37" s="165" t="s">
        <v>183</v>
      </c>
      <c r="B37" s="99" t="s">
        <v>77</v>
      </c>
      <c r="C37" s="99" t="s">
        <v>176</v>
      </c>
      <c r="D37" s="165" t="s">
        <v>172</v>
      </c>
      <c r="E37" s="165" t="s">
        <v>136</v>
      </c>
      <c r="F37" s="166">
        <v>54000</v>
      </c>
      <c r="G37" s="68">
        <v>54</v>
      </c>
      <c r="H37" s="1015"/>
      <c r="I37" s="165"/>
      <c r="J37" s="68">
        <v>7623</v>
      </c>
      <c r="K37" s="166">
        <v>0</v>
      </c>
      <c r="L37" s="166" t="s">
        <v>1108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</row>
    <row r="38" spans="1:128" s="98" customFormat="1" ht="38.25">
      <c r="A38" s="165" t="s">
        <v>1182</v>
      </c>
      <c r="B38" s="99" t="s">
        <v>77</v>
      </c>
      <c r="C38" s="99" t="s">
        <v>187</v>
      </c>
      <c r="D38" s="165" t="s">
        <v>188</v>
      </c>
      <c r="E38" s="165" t="s">
        <v>136</v>
      </c>
      <c r="F38" s="166">
        <v>54000</v>
      </c>
      <c r="G38" s="68">
        <v>54</v>
      </c>
      <c r="H38" s="1015"/>
      <c r="I38" s="165"/>
      <c r="J38" s="191">
        <v>3302</v>
      </c>
      <c r="K38" s="166">
        <v>0</v>
      </c>
      <c r="L38" s="166" t="s">
        <v>1103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</row>
    <row r="39" spans="1:128" s="98" customFormat="1" ht="38.25">
      <c r="A39" s="165" t="s">
        <v>195</v>
      </c>
      <c r="B39" s="99" t="s">
        <v>77</v>
      </c>
      <c r="C39" s="99" t="s">
        <v>187</v>
      </c>
      <c r="D39" s="165" t="s">
        <v>188</v>
      </c>
      <c r="E39" s="165" t="s">
        <v>136</v>
      </c>
      <c r="F39" s="166">
        <v>54000</v>
      </c>
      <c r="G39" s="68">
        <v>54</v>
      </c>
      <c r="H39" s="1015"/>
      <c r="I39" s="165">
        <v>1998</v>
      </c>
      <c r="J39" s="68">
        <v>2859</v>
      </c>
      <c r="K39" s="166">
        <v>0</v>
      </c>
      <c r="L39" s="166" t="s">
        <v>1106</v>
      </c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</row>
    <row r="40" spans="1:128" s="98" customFormat="1" ht="38.25">
      <c r="A40" s="165" t="s">
        <v>198</v>
      </c>
      <c r="B40" s="99" t="s">
        <v>77</v>
      </c>
      <c r="C40" s="99" t="s">
        <v>199</v>
      </c>
      <c r="D40" s="165" t="s">
        <v>172</v>
      </c>
      <c r="E40" s="165" t="s">
        <v>136</v>
      </c>
      <c r="F40" s="166">
        <v>54000</v>
      </c>
      <c r="G40" s="68">
        <v>54</v>
      </c>
      <c r="H40" s="1016"/>
      <c r="I40" s="165"/>
      <c r="J40" s="68">
        <v>1946</v>
      </c>
      <c r="K40" s="166">
        <v>1</v>
      </c>
      <c r="L40" s="166" t="s">
        <v>1103</v>
      </c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</row>
    <row r="41" spans="1:128" s="98" customFormat="1" ht="38.25">
      <c r="A41" s="99" t="s">
        <v>203</v>
      </c>
      <c r="B41" s="99" t="s">
        <v>77</v>
      </c>
      <c r="C41" s="102">
        <v>1</v>
      </c>
      <c r="D41" s="102" t="s">
        <v>204</v>
      </c>
      <c r="E41" s="165" t="s">
        <v>136</v>
      </c>
      <c r="F41" s="68">
        <v>54000</v>
      </c>
      <c r="G41" s="68">
        <v>54</v>
      </c>
      <c r="H41" s="1014" t="s">
        <v>1183</v>
      </c>
      <c r="I41" s="102">
        <v>2006</v>
      </c>
      <c r="J41" s="68">
        <v>3140</v>
      </c>
      <c r="K41" s="166">
        <v>0</v>
      </c>
      <c r="L41" s="166" t="s">
        <v>1103</v>
      </c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</row>
    <row r="42" spans="1:128" s="129" customFormat="1" ht="38.25">
      <c r="A42" s="99" t="s">
        <v>207</v>
      </c>
      <c r="B42" s="99" t="s">
        <v>77</v>
      </c>
      <c r="C42" s="102">
        <v>1</v>
      </c>
      <c r="D42" s="102" t="s">
        <v>204</v>
      </c>
      <c r="E42" s="165" t="s">
        <v>136</v>
      </c>
      <c r="F42" s="68">
        <v>54000</v>
      </c>
      <c r="G42" s="68">
        <v>54</v>
      </c>
      <c r="H42" s="1015"/>
      <c r="I42" s="102">
        <v>1900</v>
      </c>
      <c r="J42" s="68">
        <v>3069</v>
      </c>
      <c r="K42" s="166">
        <v>0</v>
      </c>
      <c r="L42" s="166" t="s">
        <v>1103</v>
      </c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</row>
    <row r="43" spans="1:128" s="98" customFormat="1" ht="38.25">
      <c r="A43" s="99" t="s">
        <v>209</v>
      </c>
      <c r="B43" s="99" t="s">
        <v>77</v>
      </c>
      <c r="C43" s="102">
        <v>1</v>
      </c>
      <c r="D43" s="102" t="s">
        <v>204</v>
      </c>
      <c r="E43" s="165" t="s">
        <v>136</v>
      </c>
      <c r="F43" s="68">
        <v>54000</v>
      </c>
      <c r="G43" s="68">
        <v>54</v>
      </c>
      <c r="H43" s="1015"/>
      <c r="I43" s="102">
        <v>1994</v>
      </c>
      <c r="J43" s="68">
        <v>3995</v>
      </c>
      <c r="K43" s="166">
        <v>0</v>
      </c>
      <c r="L43" s="166" t="s">
        <v>1103</v>
      </c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</row>
    <row r="44" spans="1:128" s="98" customFormat="1" ht="38.25">
      <c r="A44" s="99" t="s">
        <v>211</v>
      </c>
      <c r="B44" s="99" t="s">
        <v>77</v>
      </c>
      <c r="C44" s="102">
        <v>1</v>
      </c>
      <c r="D44" s="102" t="s">
        <v>204</v>
      </c>
      <c r="E44" s="165" t="s">
        <v>136</v>
      </c>
      <c r="F44" s="68">
        <v>54000</v>
      </c>
      <c r="G44" s="68">
        <v>54</v>
      </c>
      <c r="H44" s="1015"/>
      <c r="I44" s="102">
        <v>1960</v>
      </c>
      <c r="J44" s="68">
        <v>1954</v>
      </c>
      <c r="K44" s="166">
        <v>0</v>
      </c>
      <c r="L44" s="166" t="s">
        <v>1103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</row>
    <row r="45" spans="1:128" s="98" customFormat="1" ht="38.25">
      <c r="A45" s="99" t="s">
        <v>214</v>
      </c>
      <c r="B45" s="99" t="s">
        <v>77</v>
      </c>
      <c r="C45" s="102">
        <v>1</v>
      </c>
      <c r="D45" s="102" t="s">
        <v>204</v>
      </c>
      <c r="E45" s="165" t="s">
        <v>136</v>
      </c>
      <c r="F45" s="68">
        <v>54000</v>
      </c>
      <c r="G45" s="68">
        <v>54</v>
      </c>
      <c r="H45" s="1015"/>
      <c r="I45" s="102">
        <v>1887</v>
      </c>
      <c r="J45" s="68">
        <v>9482</v>
      </c>
      <c r="K45" s="166">
        <v>0</v>
      </c>
      <c r="L45" s="166" t="s">
        <v>1103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</row>
    <row r="46" spans="1:128" s="57" customFormat="1" ht="38.25">
      <c r="A46" s="206" t="s">
        <v>216</v>
      </c>
      <c r="B46" s="99" t="s">
        <v>77</v>
      </c>
      <c r="C46" s="102">
        <v>1</v>
      </c>
      <c r="D46" s="102" t="s">
        <v>204</v>
      </c>
      <c r="E46" s="165" t="s">
        <v>136</v>
      </c>
      <c r="F46" s="68">
        <v>54000</v>
      </c>
      <c r="G46" s="68">
        <v>54</v>
      </c>
      <c r="H46" s="1015"/>
      <c r="I46" s="102">
        <v>2002</v>
      </c>
      <c r="J46" s="68">
        <v>4803</v>
      </c>
      <c r="K46" s="166">
        <v>0</v>
      </c>
      <c r="L46" s="166" t="s">
        <v>1103</v>
      </c>
    </row>
    <row r="47" spans="1:128" s="98" customFormat="1" ht="38.25">
      <c r="A47" s="99" t="s">
        <v>219</v>
      </c>
      <c r="B47" s="99" t="s">
        <v>77</v>
      </c>
      <c r="C47" s="102">
        <v>1</v>
      </c>
      <c r="D47" s="102" t="s">
        <v>204</v>
      </c>
      <c r="E47" s="165" t="s">
        <v>136</v>
      </c>
      <c r="F47" s="68">
        <v>54000</v>
      </c>
      <c r="G47" s="68">
        <v>54</v>
      </c>
      <c r="H47" s="1016"/>
      <c r="I47" s="102">
        <v>2010</v>
      </c>
      <c r="J47" s="68">
        <v>6241</v>
      </c>
      <c r="K47" s="166">
        <v>0</v>
      </c>
      <c r="L47" s="166" t="s">
        <v>1103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</row>
    <row r="48" spans="1:128" s="98" customFormat="1" ht="25.5">
      <c r="A48" s="102" t="s">
        <v>223</v>
      </c>
      <c r="B48" s="99" t="s">
        <v>72</v>
      </c>
      <c r="C48" s="102">
        <v>60</v>
      </c>
      <c r="D48" s="102" t="s">
        <v>224</v>
      </c>
      <c r="E48" s="165" t="s">
        <v>136</v>
      </c>
      <c r="F48" s="165">
        <v>54395</v>
      </c>
      <c r="G48" s="68">
        <v>54</v>
      </c>
      <c r="H48" s="68" t="s">
        <v>1177</v>
      </c>
      <c r="I48" s="165"/>
      <c r="J48" s="68">
        <v>1636</v>
      </c>
      <c r="K48" s="166">
        <v>0</v>
      </c>
      <c r="L48" s="166" t="s">
        <v>1109</v>
      </c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</row>
    <row r="49" spans="1:128" s="98" customFormat="1" ht="38.25">
      <c r="A49" s="102" t="s">
        <v>229</v>
      </c>
      <c r="B49" s="99" t="s">
        <v>77</v>
      </c>
      <c r="C49" s="102">
        <v>5</v>
      </c>
      <c r="D49" s="102" t="s">
        <v>230</v>
      </c>
      <c r="E49" s="102" t="s">
        <v>136</v>
      </c>
      <c r="F49" s="68">
        <v>54000</v>
      </c>
      <c r="G49" s="68">
        <v>54</v>
      </c>
      <c r="H49" s="1014" t="s">
        <v>1184</v>
      </c>
      <c r="I49" s="102">
        <v>1936</v>
      </c>
      <c r="J49" s="68">
        <v>956</v>
      </c>
      <c r="K49" s="166">
        <v>0</v>
      </c>
      <c r="L49" s="166" t="s">
        <v>1103</v>
      </c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</row>
    <row r="50" spans="1:128" s="98" customFormat="1" ht="38.25">
      <c r="A50" s="102" t="s">
        <v>234</v>
      </c>
      <c r="B50" s="99" t="s">
        <v>77</v>
      </c>
      <c r="C50" s="102">
        <v>5</v>
      </c>
      <c r="D50" s="102" t="s">
        <v>230</v>
      </c>
      <c r="E50" s="102" t="s">
        <v>136</v>
      </c>
      <c r="F50" s="68">
        <v>54000</v>
      </c>
      <c r="G50" s="68">
        <v>54</v>
      </c>
      <c r="H50" s="1016"/>
      <c r="I50" s="102">
        <v>1936</v>
      </c>
      <c r="J50" s="68">
        <v>13973</v>
      </c>
      <c r="K50" s="166">
        <v>0</v>
      </c>
      <c r="L50" s="166" t="s">
        <v>1103</v>
      </c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</row>
    <row r="51" spans="1:128" s="98" customFormat="1" ht="38.25">
      <c r="A51" s="184" t="s">
        <v>237</v>
      </c>
      <c r="B51" s="99" t="s">
        <v>77</v>
      </c>
      <c r="C51" s="102">
        <v>6</v>
      </c>
      <c r="D51" s="102" t="s">
        <v>238</v>
      </c>
      <c r="E51" s="102" t="s">
        <v>136</v>
      </c>
      <c r="F51" s="68">
        <v>54010</v>
      </c>
      <c r="G51" s="68">
        <v>54</v>
      </c>
      <c r="H51" s="68" t="s">
        <v>1185</v>
      </c>
      <c r="I51" s="102">
        <v>1997</v>
      </c>
      <c r="J51" s="68">
        <v>7700</v>
      </c>
      <c r="K51" s="166">
        <v>0</v>
      </c>
      <c r="L51" s="166" t="s">
        <v>1103</v>
      </c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</row>
    <row r="52" spans="1:128" s="98" customFormat="1" ht="38.25">
      <c r="A52" s="99" t="s">
        <v>240</v>
      </c>
      <c r="B52" s="99" t="s">
        <v>77</v>
      </c>
      <c r="C52" s="102">
        <v>8</v>
      </c>
      <c r="D52" s="102" t="s">
        <v>238</v>
      </c>
      <c r="E52" s="102" t="s">
        <v>136</v>
      </c>
      <c r="F52" s="68">
        <v>54000</v>
      </c>
      <c r="G52" s="68">
        <v>54</v>
      </c>
      <c r="H52" s="68" t="s">
        <v>1186</v>
      </c>
      <c r="I52" s="102">
        <v>1997</v>
      </c>
      <c r="J52" s="68">
        <v>3351</v>
      </c>
      <c r="K52" s="166">
        <v>0</v>
      </c>
      <c r="L52" s="166" t="s">
        <v>1103</v>
      </c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</row>
    <row r="53" spans="1:128" s="98" customFormat="1" ht="25.5">
      <c r="A53" s="102" t="s">
        <v>242</v>
      </c>
      <c r="B53" s="99" t="s">
        <v>243</v>
      </c>
      <c r="C53" s="102">
        <v>10</v>
      </c>
      <c r="D53" s="102" t="s">
        <v>244</v>
      </c>
      <c r="E53" s="102" t="s">
        <v>136</v>
      </c>
      <c r="F53" s="68">
        <v>54000</v>
      </c>
      <c r="G53" s="68">
        <v>54</v>
      </c>
      <c r="H53" s="1014" t="s">
        <v>1184</v>
      </c>
      <c r="I53" s="102"/>
      <c r="J53" s="68">
        <v>470</v>
      </c>
      <c r="K53" s="166">
        <v>0</v>
      </c>
      <c r="L53" s="166" t="s">
        <v>1109</v>
      </c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</row>
    <row r="54" spans="1:128" s="98" customFormat="1" ht="25.5">
      <c r="A54" s="102" t="s">
        <v>247</v>
      </c>
      <c r="B54" s="99" t="s">
        <v>243</v>
      </c>
      <c r="C54" s="102">
        <v>40</v>
      </c>
      <c r="D54" s="102" t="s">
        <v>248</v>
      </c>
      <c r="E54" s="102" t="s">
        <v>136</v>
      </c>
      <c r="F54" s="68">
        <v>54000</v>
      </c>
      <c r="G54" s="68">
        <v>54</v>
      </c>
      <c r="H54" s="1015"/>
      <c r="I54" s="102">
        <v>1950</v>
      </c>
      <c r="J54" s="68">
        <v>1979</v>
      </c>
      <c r="K54" s="166">
        <v>0</v>
      </c>
      <c r="L54" s="166" t="s">
        <v>1109</v>
      </c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</row>
    <row r="55" spans="1:128" s="98" customFormat="1" ht="25.5">
      <c r="A55" s="102" t="s">
        <v>250</v>
      </c>
      <c r="B55" s="99" t="s">
        <v>243</v>
      </c>
      <c r="C55" s="102">
        <v>30</v>
      </c>
      <c r="D55" s="102" t="s">
        <v>248</v>
      </c>
      <c r="E55" s="102" t="s">
        <v>136</v>
      </c>
      <c r="F55" s="68">
        <v>54000</v>
      </c>
      <c r="G55" s="68">
        <v>54</v>
      </c>
      <c r="H55" s="1015"/>
      <c r="I55" s="102"/>
      <c r="J55" s="68">
        <v>366</v>
      </c>
      <c r="K55" s="166">
        <v>0</v>
      </c>
      <c r="L55" s="166" t="s">
        <v>1109</v>
      </c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</row>
    <row r="56" spans="1:128" s="98" customFormat="1" ht="38.25">
      <c r="A56" s="102" t="s">
        <v>253</v>
      </c>
      <c r="B56" s="99" t="s">
        <v>77</v>
      </c>
      <c r="C56" s="102">
        <v>24</v>
      </c>
      <c r="D56" s="102" t="s">
        <v>248</v>
      </c>
      <c r="E56" s="102" t="s">
        <v>136</v>
      </c>
      <c r="F56" s="68">
        <v>54000</v>
      </c>
      <c r="G56" s="68">
        <v>54</v>
      </c>
      <c r="H56" s="1016"/>
      <c r="I56" s="102">
        <v>1932</v>
      </c>
      <c r="J56" s="68">
        <v>1629</v>
      </c>
      <c r="K56" s="166">
        <v>0</v>
      </c>
      <c r="L56" s="166" t="s">
        <v>1108</v>
      </c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</row>
    <row r="57" spans="1:128" s="98" customFormat="1" ht="38.25">
      <c r="A57" s="165" t="s">
        <v>257</v>
      </c>
      <c r="B57" s="99" t="s">
        <v>77</v>
      </c>
      <c r="C57" s="102">
        <v>96</v>
      </c>
      <c r="D57" s="102" t="s">
        <v>258</v>
      </c>
      <c r="E57" s="165" t="s">
        <v>136</v>
      </c>
      <c r="F57" s="68">
        <v>54000</v>
      </c>
      <c r="G57" s="68">
        <v>54</v>
      </c>
      <c r="H57" s="1014" t="s">
        <v>1187</v>
      </c>
      <c r="I57" s="102">
        <v>1935</v>
      </c>
      <c r="J57" s="68">
        <v>4223</v>
      </c>
      <c r="K57" s="166">
        <v>0</v>
      </c>
      <c r="L57" s="166" t="s">
        <v>1188</v>
      </c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</row>
    <row r="58" spans="1:128" s="98" customFormat="1" ht="51">
      <c r="A58" s="102" t="s">
        <v>260</v>
      </c>
      <c r="B58" s="99" t="s">
        <v>77</v>
      </c>
      <c r="C58" s="102">
        <v>96</v>
      </c>
      <c r="D58" s="102" t="s">
        <v>258</v>
      </c>
      <c r="E58" s="165" t="s">
        <v>136</v>
      </c>
      <c r="F58" s="68">
        <v>54000</v>
      </c>
      <c r="G58" s="68">
        <v>54</v>
      </c>
      <c r="H58" s="1016"/>
      <c r="I58" s="102">
        <v>1742</v>
      </c>
      <c r="J58" s="68">
        <v>3226</v>
      </c>
      <c r="K58" s="166">
        <v>0</v>
      </c>
      <c r="L58" s="166" t="s">
        <v>1103</v>
      </c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</row>
    <row r="60" spans="1:128" s="98" customFormat="1" ht="38.25">
      <c r="A60" s="165" t="s">
        <v>269</v>
      </c>
      <c r="B60" s="99" t="s">
        <v>270</v>
      </c>
      <c r="C60" s="102">
        <v>34</v>
      </c>
      <c r="D60" s="102" t="s">
        <v>271</v>
      </c>
      <c r="E60" s="165" t="s">
        <v>136</v>
      </c>
      <c r="F60" s="68">
        <v>54000</v>
      </c>
      <c r="G60" s="68">
        <v>54</v>
      </c>
      <c r="H60" s="68"/>
      <c r="I60" s="102">
        <v>1933</v>
      </c>
      <c r="J60" s="68">
        <v>4291</v>
      </c>
      <c r="K60" s="166">
        <v>0</v>
      </c>
      <c r="L60" s="166" t="s">
        <v>1189</v>
      </c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</row>
    <row r="61" spans="1:128" s="98" customFormat="1" ht="38.25">
      <c r="A61" s="165" t="s">
        <v>1190</v>
      </c>
      <c r="B61" s="99" t="s">
        <v>77</v>
      </c>
      <c r="C61" s="102">
        <v>32</v>
      </c>
      <c r="D61" s="102" t="s">
        <v>1191</v>
      </c>
      <c r="E61" s="165" t="s">
        <v>136</v>
      </c>
      <c r="F61" s="68">
        <v>54005</v>
      </c>
      <c r="G61" s="68">
        <v>54</v>
      </c>
      <c r="H61" s="68" t="s">
        <v>1192</v>
      </c>
      <c r="I61" s="102">
        <v>1954</v>
      </c>
      <c r="J61" s="68">
        <v>4795</v>
      </c>
      <c r="K61" s="166">
        <v>0</v>
      </c>
      <c r="L61" s="166" t="s">
        <v>1103</v>
      </c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</row>
    <row r="62" spans="1:128" s="98" customFormat="1" ht="38.25">
      <c r="A62" s="102" t="s">
        <v>281</v>
      </c>
      <c r="B62" s="99" t="s">
        <v>77</v>
      </c>
      <c r="C62" s="102">
        <v>1</v>
      </c>
      <c r="D62" s="102" t="s">
        <v>282</v>
      </c>
      <c r="E62" s="99" t="s">
        <v>283</v>
      </c>
      <c r="F62" s="68">
        <v>54500</v>
      </c>
      <c r="G62" s="68">
        <v>54</v>
      </c>
      <c r="H62" s="1014" t="s">
        <v>1193</v>
      </c>
      <c r="I62" s="102">
        <v>1994</v>
      </c>
      <c r="J62" s="68">
        <v>2553</v>
      </c>
      <c r="K62" s="166">
        <v>0</v>
      </c>
      <c r="L62" s="166" t="s">
        <v>1109</v>
      </c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</row>
    <row r="63" spans="1:128" s="98" customFormat="1" ht="38.25">
      <c r="A63" s="102" t="s">
        <v>287</v>
      </c>
      <c r="B63" s="99" t="s">
        <v>77</v>
      </c>
      <c r="C63" s="102">
        <v>1</v>
      </c>
      <c r="D63" s="102" t="s">
        <v>282</v>
      </c>
      <c r="E63" s="99" t="s">
        <v>283</v>
      </c>
      <c r="F63" s="68">
        <v>54500</v>
      </c>
      <c r="G63" s="68">
        <v>54</v>
      </c>
      <c r="H63" s="1015"/>
      <c r="I63" s="102">
        <v>1998</v>
      </c>
      <c r="J63" s="68">
        <v>3138</v>
      </c>
      <c r="K63" s="166">
        <v>0</v>
      </c>
      <c r="L63" s="166" t="s">
        <v>1103</v>
      </c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</row>
    <row r="64" spans="1:128" s="98" customFormat="1" ht="38.25">
      <c r="A64" s="102" t="s">
        <v>290</v>
      </c>
      <c r="B64" s="99" t="s">
        <v>77</v>
      </c>
      <c r="C64" s="102">
        <v>1</v>
      </c>
      <c r="D64" s="102" t="s">
        <v>282</v>
      </c>
      <c r="E64" s="99" t="s">
        <v>283</v>
      </c>
      <c r="F64" s="68">
        <v>54500</v>
      </c>
      <c r="G64" s="68">
        <v>54</v>
      </c>
      <c r="H64" s="1015"/>
      <c r="I64" s="102">
        <v>1965</v>
      </c>
      <c r="J64" s="68">
        <v>23241</v>
      </c>
      <c r="K64" s="166">
        <v>2</v>
      </c>
      <c r="L64" s="166" t="s">
        <v>1103</v>
      </c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</row>
    <row r="65" spans="1:128" s="57" customFormat="1" ht="38.25">
      <c r="A65" s="102" t="s">
        <v>293</v>
      </c>
      <c r="B65" s="99" t="s">
        <v>77</v>
      </c>
      <c r="C65" s="102">
        <v>1</v>
      </c>
      <c r="D65" s="102" t="s">
        <v>282</v>
      </c>
      <c r="E65" s="102" t="s">
        <v>283</v>
      </c>
      <c r="F65" s="68">
        <v>54500</v>
      </c>
      <c r="G65" s="68">
        <v>54</v>
      </c>
      <c r="H65" s="1015"/>
      <c r="I65" s="102">
        <v>1970</v>
      </c>
      <c r="J65" s="202">
        <v>66434</v>
      </c>
      <c r="K65" s="166">
        <v>1</v>
      </c>
      <c r="L65" s="166" t="s">
        <v>1103</v>
      </c>
    </row>
    <row r="66" spans="1:128" s="57" customFormat="1" ht="25.5">
      <c r="A66" s="102" t="s">
        <v>296</v>
      </c>
      <c r="B66" s="99" t="s">
        <v>243</v>
      </c>
      <c r="C66" s="102">
        <v>1</v>
      </c>
      <c r="D66" s="102" t="s">
        <v>282</v>
      </c>
      <c r="E66" s="99" t="s">
        <v>283</v>
      </c>
      <c r="F66" s="68">
        <v>54500</v>
      </c>
      <c r="G66" s="68">
        <v>54</v>
      </c>
      <c r="H66" s="1015"/>
      <c r="I66" s="102"/>
      <c r="J66" s="68">
        <v>125</v>
      </c>
      <c r="K66" s="166">
        <v>0</v>
      </c>
      <c r="L66" s="166" t="s">
        <v>1109</v>
      </c>
    </row>
    <row r="67" spans="1:128" s="57" customFormat="1" ht="25.5">
      <c r="A67" s="102" t="s">
        <v>298</v>
      </c>
      <c r="B67" s="99" t="s">
        <v>243</v>
      </c>
      <c r="C67" s="102">
        <v>1</v>
      </c>
      <c r="D67" s="102" t="s">
        <v>282</v>
      </c>
      <c r="E67" s="99" t="s">
        <v>283</v>
      </c>
      <c r="F67" s="68">
        <v>54500</v>
      </c>
      <c r="G67" s="68">
        <v>54</v>
      </c>
      <c r="H67" s="1015"/>
      <c r="I67" s="102">
        <v>1974</v>
      </c>
      <c r="J67" s="68">
        <v>1351</v>
      </c>
      <c r="K67" s="166">
        <v>0</v>
      </c>
      <c r="L67" s="166" t="s">
        <v>1109</v>
      </c>
    </row>
    <row r="68" spans="1:128" s="57" customFormat="1" ht="38.25">
      <c r="A68" s="102" t="s">
        <v>301</v>
      </c>
      <c r="B68" s="99" t="s">
        <v>77</v>
      </c>
      <c r="C68" s="102">
        <v>1</v>
      </c>
      <c r="D68" s="102" t="s">
        <v>282</v>
      </c>
      <c r="E68" s="99" t="s">
        <v>283</v>
      </c>
      <c r="F68" s="68">
        <v>54500</v>
      </c>
      <c r="G68" s="68">
        <v>54</v>
      </c>
      <c r="H68" s="1015"/>
      <c r="I68" s="102">
        <v>2003</v>
      </c>
      <c r="J68" s="68">
        <v>830</v>
      </c>
      <c r="K68" s="166">
        <v>0</v>
      </c>
      <c r="L68" s="166" t="s">
        <v>1109</v>
      </c>
    </row>
    <row r="69" spans="1:128" s="57" customFormat="1" ht="25.5">
      <c r="A69" s="102" t="s">
        <v>304</v>
      </c>
      <c r="B69" s="99" t="s">
        <v>243</v>
      </c>
      <c r="C69" s="102">
        <v>1</v>
      </c>
      <c r="D69" s="102" t="s">
        <v>282</v>
      </c>
      <c r="E69" s="99" t="s">
        <v>283</v>
      </c>
      <c r="F69" s="68">
        <v>54500</v>
      </c>
      <c r="G69" s="68">
        <v>54</v>
      </c>
      <c r="H69" s="1015"/>
      <c r="I69" s="102"/>
      <c r="J69" s="68">
        <v>0</v>
      </c>
      <c r="K69" s="166">
        <v>0</v>
      </c>
      <c r="L69" s="166" t="s">
        <v>1109</v>
      </c>
    </row>
    <row r="70" spans="1:128" s="98" customFormat="1" ht="38.25">
      <c r="A70" s="102" t="s">
        <v>306</v>
      </c>
      <c r="B70" s="99" t="s">
        <v>77</v>
      </c>
      <c r="C70" s="102">
        <v>1</v>
      </c>
      <c r="D70" s="102" t="s">
        <v>282</v>
      </c>
      <c r="E70" s="99" t="s">
        <v>283</v>
      </c>
      <c r="F70" s="68">
        <v>54500</v>
      </c>
      <c r="G70" s="68">
        <v>54</v>
      </c>
      <c r="H70" s="1015"/>
      <c r="I70" s="102">
        <v>1995</v>
      </c>
      <c r="J70" s="68">
        <v>5210</v>
      </c>
      <c r="K70" s="166">
        <v>0</v>
      </c>
      <c r="L70" s="166" t="s">
        <v>1103</v>
      </c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</row>
    <row r="71" spans="1:128" s="98" customFormat="1" ht="25.5">
      <c r="A71" s="102" t="s">
        <v>308</v>
      </c>
      <c r="B71" s="99" t="s">
        <v>243</v>
      </c>
      <c r="C71" s="102">
        <v>1</v>
      </c>
      <c r="D71" s="102" t="s">
        <v>282</v>
      </c>
      <c r="E71" s="99" t="s">
        <v>283</v>
      </c>
      <c r="F71" s="68">
        <v>54500</v>
      </c>
      <c r="G71" s="68">
        <v>54</v>
      </c>
      <c r="H71" s="1016"/>
      <c r="I71" s="102">
        <v>1995</v>
      </c>
      <c r="J71" s="68">
        <v>342</v>
      </c>
      <c r="K71" s="166">
        <v>0</v>
      </c>
      <c r="L71" s="166" t="s">
        <v>1109</v>
      </c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</row>
    <row r="72" spans="1:128" s="98" customFormat="1" ht="38.25">
      <c r="A72" s="102" t="s">
        <v>310</v>
      </c>
      <c r="B72" s="99" t="s">
        <v>77</v>
      </c>
      <c r="C72" s="102">
        <v>1</v>
      </c>
      <c r="D72" s="102" t="s">
        <v>282</v>
      </c>
      <c r="E72" s="99" t="s">
        <v>283</v>
      </c>
      <c r="F72" s="68">
        <v>54500</v>
      </c>
      <c r="G72" s="68">
        <v>54</v>
      </c>
      <c r="H72" s="68" t="s">
        <v>1194</v>
      </c>
      <c r="I72" s="102">
        <v>1968</v>
      </c>
      <c r="J72" s="68">
        <v>6845</v>
      </c>
      <c r="K72" s="166">
        <v>0</v>
      </c>
      <c r="L72" s="166" t="s">
        <v>1108</v>
      </c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</row>
    <row r="73" spans="1:128" s="98" customFormat="1" ht="38.25">
      <c r="A73" s="102" t="s">
        <v>313</v>
      </c>
      <c r="B73" s="99" t="s">
        <v>243</v>
      </c>
      <c r="C73" s="102"/>
      <c r="D73" s="102" t="s">
        <v>314</v>
      </c>
      <c r="E73" s="99" t="s">
        <v>283</v>
      </c>
      <c r="F73" s="68">
        <v>54005</v>
      </c>
      <c r="G73" s="68">
        <v>54</v>
      </c>
      <c r="H73" s="68" t="s">
        <v>1193</v>
      </c>
      <c r="I73" s="102">
        <v>2002</v>
      </c>
      <c r="J73" s="68">
        <v>538</v>
      </c>
      <c r="K73" s="166">
        <v>0</v>
      </c>
      <c r="L73" s="166" t="s">
        <v>1109</v>
      </c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</row>
    <row r="74" spans="1:128" s="57" customFormat="1" ht="38.25">
      <c r="A74" s="99" t="s">
        <v>319</v>
      </c>
      <c r="B74" s="99" t="s">
        <v>77</v>
      </c>
      <c r="C74" s="102">
        <v>2</v>
      </c>
      <c r="D74" s="102" t="s">
        <v>320</v>
      </c>
      <c r="E74" s="99" t="s">
        <v>283</v>
      </c>
      <c r="F74" s="68">
        <v>54500</v>
      </c>
      <c r="G74" s="68">
        <v>54</v>
      </c>
      <c r="H74" s="1014" t="s">
        <v>1195</v>
      </c>
      <c r="I74" s="102"/>
      <c r="J74" s="68">
        <v>3485</v>
      </c>
      <c r="K74" s="166">
        <v>0</v>
      </c>
      <c r="L74" s="166" t="s">
        <v>1108</v>
      </c>
    </row>
    <row r="75" spans="1:128" s="57" customFormat="1" ht="25.5">
      <c r="A75" s="99" t="s">
        <v>322</v>
      </c>
      <c r="B75" s="99" t="s">
        <v>243</v>
      </c>
      <c r="C75" s="102">
        <v>2</v>
      </c>
      <c r="D75" s="102" t="s">
        <v>320</v>
      </c>
      <c r="E75" s="99" t="s">
        <v>283</v>
      </c>
      <c r="F75" s="68">
        <v>54500</v>
      </c>
      <c r="G75" s="68">
        <v>54</v>
      </c>
      <c r="H75" s="1015"/>
      <c r="I75" s="102">
        <v>1985</v>
      </c>
      <c r="J75" s="68">
        <v>219</v>
      </c>
      <c r="K75" s="166">
        <v>0</v>
      </c>
      <c r="L75" s="166" t="s">
        <v>1103</v>
      </c>
    </row>
    <row r="76" spans="1:128" s="57" customFormat="1" ht="38.25">
      <c r="A76" s="99" t="s">
        <v>324</v>
      </c>
      <c r="B76" s="99" t="s">
        <v>77</v>
      </c>
      <c r="C76" s="102">
        <v>2</v>
      </c>
      <c r="D76" s="102" t="s">
        <v>320</v>
      </c>
      <c r="E76" s="99" t="s">
        <v>283</v>
      </c>
      <c r="F76" s="68">
        <v>54500</v>
      </c>
      <c r="G76" s="68">
        <v>54</v>
      </c>
      <c r="H76" s="1015"/>
      <c r="I76" s="102">
        <v>1985</v>
      </c>
      <c r="J76" s="68">
        <v>1503</v>
      </c>
      <c r="K76" s="166">
        <v>0</v>
      </c>
      <c r="L76" s="166" t="s">
        <v>1103</v>
      </c>
    </row>
    <row r="77" spans="1:128" s="57" customFormat="1" ht="38.25">
      <c r="A77" s="99" t="s">
        <v>326</v>
      </c>
      <c r="B77" s="99" t="s">
        <v>77</v>
      </c>
      <c r="C77" s="102">
        <v>2</v>
      </c>
      <c r="D77" s="102" t="s">
        <v>320</v>
      </c>
      <c r="E77" s="99" t="s">
        <v>283</v>
      </c>
      <c r="F77" s="68">
        <v>54500</v>
      </c>
      <c r="G77" s="68">
        <v>54</v>
      </c>
      <c r="H77" s="1015"/>
      <c r="I77" s="102">
        <v>1990</v>
      </c>
      <c r="J77" s="68">
        <v>15742</v>
      </c>
      <c r="K77" s="166">
        <v>0</v>
      </c>
      <c r="L77" s="166" t="s">
        <v>1103</v>
      </c>
    </row>
    <row r="78" spans="1:128" s="57" customFormat="1" ht="38.25">
      <c r="A78" s="99" t="s">
        <v>329</v>
      </c>
      <c r="B78" s="99" t="s">
        <v>77</v>
      </c>
      <c r="C78" s="102">
        <v>2</v>
      </c>
      <c r="D78" s="102" t="s">
        <v>320</v>
      </c>
      <c r="E78" s="99" t="s">
        <v>283</v>
      </c>
      <c r="F78" s="68">
        <v>54500</v>
      </c>
      <c r="G78" s="68">
        <v>54</v>
      </c>
      <c r="H78" s="1015"/>
      <c r="I78" s="102">
        <v>1990</v>
      </c>
      <c r="J78" s="68">
        <v>3824</v>
      </c>
      <c r="K78" s="166">
        <v>0</v>
      </c>
      <c r="L78" s="166" t="s">
        <v>1103</v>
      </c>
    </row>
    <row r="79" spans="1:128" s="57" customFormat="1" ht="38.25">
      <c r="A79" s="99" t="s">
        <v>332</v>
      </c>
      <c r="B79" s="99" t="s">
        <v>77</v>
      </c>
      <c r="C79" s="102">
        <v>2</v>
      </c>
      <c r="D79" s="102" t="s">
        <v>320</v>
      </c>
      <c r="E79" s="99" t="s">
        <v>283</v>
      </c>
      <c r="F79" s="68">
        <v>54500</v>
      </c>
      <c r="G79" s="68">
        <v>54</v>
      </c>
      <c r="H79" s="1015"/>
      <c r="I79" s="102">
        <v>1990</v>
      </c>
      <c r="J79" s="68">
        <v>15214</v>
      </c>
      <c r="K79" s="166">
        <v>0</v>
      </c>
      <c r="L79" s="166" t="s">
        <v>1103</v>
      </c>
    </row>
    <row r="80" spans="1:128" s="57" customFormat="1" ht="38.25">
      <c r="A80" s="99" t="s">
        <v>334</v>
      </c>
      <c r="B80" s="99" t="s">
        <v>77</v>
      </c>
      <c r="C80" s="102">
        <v>2</v>
      </c>
      <c r="D80" s="102" t="s">
        <v>320</v>
      </c>
      <c r="E80" s="99" t="s">
        <v>283</v>
      </c>
      <c r="F80" s="68">
        <v>54500</v>
      </c>
      <c r="G80" s="68">
        <v>54</v>
      </c>
      <c r="H80" s="1015"/>
      <c r="I80" s="102"/>
      <c r="J80" s="68">
        <v>10969</v>
      </c>
      <c r="K80" s="166">
        <v>0</v>
      </c>
      <c r="L80" s="166" t="s">
        <v>1103</v>
      </c>
    </row>
    <row r="81" spans="1:128" s="57" customFormat="1" ht="25.5">
      <c r="A81" s="99" t="s">
        <v>338</v>
      </c>
      <c r="B81" s="99" t="s">
        <v>72</v>
      </c>
      <c r="C81" s="102">
        <v>2</v>
      </c>
      <c r="D81" s="102" t="s">
        <v>320</v>
      </c>
      <c r="E81" s="99" t="s">
        <v>283</v>
      </c>
      <c r="F81" s="68">
        <v>54500</v>
      </c>
      <c r="G81" s="68">
        <v>54</v>
      </c>
      <c r="H81" s="1016"/>
      <c r="I81" s="102">
        <v>1985</v>
      </c>
      <c r="J81" s="68">
        <v>3915</v>
      </c>
      <c r="K81" s="166">
        <v>0</v>
      </c>
      <c r="L81" s="68" t="s">
        <v>1144</v>
      </c>
    </row>
    <row r="82" spans="1:128" s="57" customFormat="1" ht="54.75" customHeight="1">
      <c r="A82" s="274" t="s">
        <v>354</v>
      </c>
      <c r="B82" s="272" t="s">
        <v>243</v>
      </c>
      <c r="C82" s="275">
        <v>186</v>
      </c>
      <c r="D82" s="275" t="s">
        <v>73</v>
      </c>
      <c r="E82" s="275" t="s">
        <v>74</v>
      </c>
      <c r="F82" s="276">
        <v>54400</v>
      </c>
      <c r="G82" s="276">
        <v>54</v>
      </c>
      <c r="H82" s="276" t="s">
        <v>1196</v>
      </c>
      <c r="I82" s="275">
        <v>1984</v>
      </c>
      <c r="J82" s="276">
        <v>54</v>
      </c>
      <c r="K82" s="276">
        <v>0</v>
      </c>
      <c r="L82" s="166" t="s">
        <v>1109</v>
      </c>
    </row>
    <row r="83" spans="1:128" s="129" customFormat="1" ht="38.25">
      <c r="A83" s="206" t="s">
        <v>369</v>
      </c>
      <c r="B83" s="99" t="s">
        <v>77</v>
      </c>
      <c r="C83" s="165">
        <v>23</v>
      </c>
      <c r="D83" s="165" t="s">
        <v>135</v>
      </c>
      <c r="E83" s="165" t="s">
        <v>136</v>
      </c>
      <c r="F83" s="166">
        <v>54000</v>
      </c>
      <c r="G83" s="68">
        <v>54</v>
      </c>
      <c r="H83" s="68" t="s">
        <v>1197</v>
      </c>
      <c r="I83" s="165"/>
      <c r="J83" s="68">
        <v>8072</v>
      </c>
      <c r="K83" s="68">
        <v>1</v>
      </c>
      <c r="L83" s="68" t="s">
        <v>1108</v>
      </c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</row>
    <row r="84" spans="1:128" s="57" customFormat="1" ht="38.25">
      <c r="A84" s="99" t="s">
        <v>373</v>
      </c>
      <c r="B84" s="99" t="s">
        <v>77</v>
      </c>
      <c r="C84" s="102"/>
      <c r="D84" s="102" t="s">
        <v>374</v>
      </c>
      <c r="E84" s="165" t="s">
        <v>136</v>
      </c>
      <c r="F84" s="68">
        <v>54000</v>
      </c>
      <c r="G84" s="68">
        <v>54</v>
      </c>
      <c r="H84" s="68" t="s">
        <v>1178</v>
      </c>
      <c r="I84" s="102"/>
      <c r="J84" s="68">
        <v>2793</v>
      </c>
      <c r="K84" s="166">
        <v>0</v>
      </c>
      <c r="L84" s="166" t="s">
        <v>1105</v>
      </c>
    </row>
    <row r="85" spans="1:128" s="57" customFormat="1" ht="38.25">
      <c r="A85" s="99" t="s">
        <v>377</v>
      </c>
      <c r="B85" s="99" t="s">
        <v>77</v>
      </c>
      <c r="C85" s="165" t="s">
        <v>378</v>
      </c>
      <c r="D85" s="165" t="s">
        <v>379</v>
      </c>
      <c r="E85" s="165" t="s">
        <v>136</v>
      </c>
      <c r="F85" s="166">
        <v>54000</v>
      </c>
      <c r="G85" s="68">
        <v>54</v>
      </c>
      <c r="H85" s="68" t="s">
        <v>1198</v>
      </c>
      <c r="I85" s="165">
        <v>1969</v>
      </c>
      <c r="J85" s="68">
        <v>13736</v>
      </c>
      <c r="K85" s="166">
        <v>0</v>
      </c>
      <c r="L85" s="166" t="s">
        <v>1103</v>
      </c>
    </row>
    <row r="86" spans="1:128" s="57" customFormat="1" ht="25.5">
      <c r="A86" s="165" t="s">
        <v>382</v>
      </c>
      <c r="B86" s="99" t="s">
        <v>72</v>
      </c>
      <c r="C86" s="165">
        <v>6</v>
      </c>
      <c r="D86" s="165" t="s">
        <v>383</v>
      </c>
      <c r="E86" s="165" t="s">
        <v>136</v>
      </c>
      <c r="F86" s="166">
        <v>54000</v>
      </c>
      <c r="G86" s="68">
        <v>54</v>
      </c>
      <c r="H86" s="68" t="s">
        <v>1198</v>
      </c>
      <c r="I86" s="165">
        <v>1969</v>
      </c>
      <c r="J86" s="68">
        <v>491</v>
      </c>
      <c r="K86" s="166">
        <v>3</v>
      </c>
      <c r="L86" s="166" t="s">
        <v>1109</v>
      </c>
    </row>
    <row r="87" spans="1:128" s="57" customFormat="1" ht="25.5">
      <c r="A87" s="102" t="s">
        <v>1199</v>
      </c>
      <c r="B87" s="99" t="s">
        <v>243</v>
      </c>
      <c r="C87" s="102">
        <v>5</v>
      </c>
      <c r="D87" s="102" t="s">
        <v>230</v>
      </c>
      <c r="E87" s="102" t="s">
        <v>136</v>
      </c>
      <c r="F87" s="68">
        <v>54000</v>
      </c>
      <c r="G87" s="68">
        <v>54</v>
      </c>
      <c r="H87" s="68" t="s">
        <v>1200</v>
      </c>
      <c r="I87" s="102">
        <v>1936</v>
      </c>
      <c r="J87" s="68">
        <v>173</v>
      </c>
      <c r="K87" s="166">
        <v>0</v>
      </c>
      <c r="L87" s="313" t="s">
        <v>1144</v>
      </c>
    </row>
    <row r="88" spans="1:128" s="57" customFormat="1" ht="38.25">
      <c r="A88" s="184" t="s">
        <v>392</v>
      </c>
      <c r="B88" s="165" t="s">
        <v>72</v>
      </c>
      <c r="C88" s="102">
        <v>34</v>
      </c>
      <c r="D88" s="102" t="s">
        <v>393</v>
      </c>
      <c r="E88" s="102" t="s">
        <v>136</v>
      </c>
      <c r="F88" s="68">
        <v>54000</v>
      </c>
      <c r="G88" s="68">
        <v>54</v>
      </c>
      <c r="H88" s="68" t="s">
        <v>1201</v>
      </c>
      <c r="I88" s="102">
        <v>1995</v>
      </c>
      <c r="J88" s="68">
        <v>2924</v>
      </c>
      <c r="K88" s="166">
        <v>0</v>
      </c>
      <c r="L88" s="166" t="s">
        <v>1103</v>
      </c>
    </row>
    <row r="89" spans="1:128" s="57" customFormat="1" ht="38.25">
      <c r="A89" s="184" t="s">
        <v>396</v>
      </c>
      <c r="B89" s="99" t="s">
        <v>72</v>
      </c>
      <c r="C89" s="102">
        <v>34</v>
      </c>
      <c r="D89" s="102" t="s">
        <v>393</v>
      </c>
      <c r="E89" s="102" t="s">
        <v>136</v>
      </c>
      <c r="F89" s="68">
        <v>54000</v>
      </c>
      <c r="G89" s="68">
        <v>54</v>
      </c>
      <c r="H89" s="68" t="s">
        <v>1177</v>
      </c>
      <c r="I89" s="102">
        <v>1925</v>
      </c>
      <c r="J89" s="68">
        <v>143</v>
      </c>
      <c r="K89" s="166">
        <v>0</v>
      </c>
      <c r="L89" s="166" t="s">
        <v>1103</v>
      </c>
    </row>
    <row r="90" spans="1:128" s="57" customFormat="1" ht="38.25">
      <c r="A90" s="184" t="s">
        <v>399</v>
      </c>
      <c r="B90" s="99" t="s">
        <v>72</v>
      </c>
      <c r="C90" s="102">
        <v>34</v>
      </c>
      <c r="D90" s="102" t="s">
        <v>393</v>
      </c>
      <c r="E90" s="102" t="s">
        <v>136</v>
      </c>
      <c r="F90" s="68">
        <v>54000</v>
      </c>
      <c r="G90" s="68">
        <v>54</v>
      </c>
      <c r="H90" s="68" t="s">
        <v>1177</v>
      </c>
      <c r="I90" s="102">
        <v>1999</v>
      </c>
      <c r="J90" s="68">
        <v>2049</v>
      </c>
      <c r="K90" s="166">
        <v>0</v>
      </c>
      <c r="L90" s="166" t="s">
        <v>1103</v>
      </c>
    </row>
    <row r="91" spans="1:128" s="342" customFormat="1" ht="33" customHeight="1">
      <c r="A91" s="345" t="s">
        <v>401</v>
      </c>
      <c r="B91" s="346" t="s">
        <v>72</v>
      </c>
      <c r="C91" s="347">
        <v>24</v>
      </c>
      <c r="D91" s="347" t="s">
        <v>248</v>
      </c>
      <c r="E91" s="347" t="s">
        <v>136</v>
      </c>
      <c r="F91" s="348">
        <v>54000</v>
      </c>
      <c r="G91" s="348">
        <v>54</v>
      </c>
      <c r="H91" s="348" t="s">
        <v>1200</v>
      </c>
      <c r="I91" s="347"/>
      <c r="J91" s="348">
        <v>925</v>
      </c>
      <c r="K91" s="166">
        <v>0</v>
      </c>
      <c r="L91" s="166" t="s">
        <v>1103</v>
      </c>
    </row>
    <row r="92" spans="1:128" s="57" customFormat="1" ht="29.25" customHeight="1">
      <c r="A92" s="345" t="s">
        <v>402</v>
      </c>
      <c r="B92" s="346" t="s">
        <v>77</v>
      </c>
      <c r="C92" s="347">
        <v>24</v>
      </c>
      <c r="D92" s="347" t="s">
        <v>248</v>
      </c>
      <c r="E92" s="347" t="s">
        <v>136</v>
      </c>
      <c r="F92" s="348">
        <v>54000</v>
      </c>
      <c r="G92" s="348">
        <v>54</v>
      </c>
      <c r="H92" s="348" t="s">
        <v>1200</v>
      </c>
      <c r="I92" s="347"/>
      <c r="J92" s="348"/>
      <c r="K92" s="166">
        <v>0</v>
      </c>
      <c r="L92" s="68" t="s">
        <v>1103</v>
      </c>
    </row>
    <row r="93" spans="1:128" s="57" customFormat="1" ht="26.25" customHeight="1">
      <c r="A93" s="165" t="s">
        <v>403</v>
      </c>
      <c r="B93" s="99" t="s">
        <v>72</v>
      </c>
      <c r="C93" s="102">
        <v>24</v>
      </c>
      <c r="D93" s="102" t="s">
        <v>248</v>
      </c>
      <c r="E93" s="102" t="s">
        <v>136</v>
      </c>
      <c r="F93" s="68">
        <v>54000</v>
      </c>
      <c r="G93" s="68">
        <v>54</v>
      </c>
      <c r="H93" s="68" t="s">
        <v>1200</v>
      </c>
      <c r="I93" s="102">
        <v>1903</v>
      </c>
      <c r="J93" s="68" t="e">
        <f>#REF!</f>
        <v>#REF!</v>
      </c>
      <c r="K93" s="68">
        <v>0</v>
      </c>
      <c r="L93" s="166" t="s">
        <v>1109</v>
      </c>
    </row>
    <row r="94" spans="1:128" s="57" customFormat="1" ht="38.25">
      <c r="A94" s="165" t="s">
        <v>407</v>
      </c>
      <c r="B94" s="99" t="s">
        <v>77</v>
      </c>
      <c r="C94" s="165">
        <v>10</v>
      </c>
      <c r="D94" s="165" t="s">
        <v>408</v>
      </c>
      <c r="E94" s="102" t="s">
        <v>136</v>
      </c>
      <c r="F94" s="166">
        <v>54000</v>
      </c>
      <c r="G94" s="68">
        <v>54</v>
      </c>
      <c r="H94" s="68" t="s">
        <v>1202</v>
      </c>
      <c r="I94" s="165">
        <v>1994</v>
      </c>
      <c r="J94" s="68" t="e">
        <f>#REF!</f>
        <v>#REF!</v>
      </c>
      <c r="K94" s="166">
        <v>0</v>
      </c>
      <c r="L94" s="166" t="s">
        <v>1103</v>
      </c>
    </row>
    <row r="95" spans="1:128" s="57" customFormat="1" ht="38.25">
      <c r="A95" s="165" t="s">
        <v>411</v>
      </c>
      <c r="B95" s="99" t="s">
        <v>77</v>
      </c>
      <c r="C95" s="165">
        <v>25</v>
      </c>
      <c r="D95" s="165" t="s">
        <v>412</v>
      </c>
      <c r="E95" s="165" t="s">
        <v>136</v>
      </c>
      <c r="F95" s="166">
        <v>54000</v>
      </c>
      <c r="G95" s="68">
        <v>54</v>
      </c>
      <c r="H95" s="68" t="s">
        <v>1202</v>
      </c>
      <c r="I95" s="165"/>
      <c r="J95" s="191">
        <v>0</v>
      </c>
      <c r="K95" s="166">
        <v>0</v>
      </c>
      <c r="L95" s="166" t="s">
        <v>1109</v>
      </c>
    </row>
    <row r="96" spans="1:128" s="57" customFormat="1" ht="38.25">
      <c r="A96" s="165" t="s">
        <v>415</v>
      </c>
      <c r="B96" s="99" t="s">
        <v>77</v>
      </c>
      <c r="C96" s="165">
        <v>13</v>
      </c>
      <c r="D96" s="165" t="s">
        <v>408</v>
      </c>
      <c r="E96" s="165" t="s">
        <v>136</v>
      </c>
      <c r="F96" s="166">
        <v>54000</v>
      </c>
      <c r="G96" s="68">
        <v>54</v>
      </c>
      <c r="H96" s="68" t="s">
        <v>1202</v>
      </c>
      <c r="I96" s="165">
        <v>1990</v>
      </c>
      <c r="J96" s="400">
        <v>6619</v>
      </c>
      <c r="K96" s="166">
        <v>1</v>
      </c>
      <c r="L96" s="166" t="s">
        <v>1103</v>
      </c>
    </row>
    <row r="97" spans="1:12" s="404" customFormat="1" ht="38.25">
      <c r="A97" s="102" t="s">
        <v>422</v>
      </c>
      <c r="B97" s="99" t="s">
        <v>77</v>
      </c>
      <c r="C97" s="102">
        <v>96</v>
      </c>
      <c r="D97" s="102" t="s">
        <v>258</v>
      </c>
      <c r="E97" s="165" t="s">
        <v>136</v>
      </c>
      <c r="F97" s="68">
        <v>54000</v>
      </c>
      <c r="G97" s="68">
        <v>54</v>
      </c>
      <c r="H97" s="68" t="s">
        <v>1187</v>
      </c>
      <c r="I97" s="102">
        <v>1900</v>
      </c>
      <c r="J97" s="68">
        <v>221</v>
      </c>
      <c r="K97" s="166">
        <v>0</v>
      </c>
      <c r="L97" s="166" t="s">
        <v>1109</v>
      </c>
    </row>
    <row r="98" spans="1:12" s="404" customFormat="1" ht="38.25">
      <c r="A98" s="102" t="s">
        <v>424</v>
      </c>
      <c r="B98" s="99" t="s">
        <v>77</v>
      </c>
      <c r="C98" s="102">
        <v>32</v>
      </c>
      <c r="D98" s="102" t="s">
        <v>277</v>
      </c>
      <c r="E98" s="165" t="s">
        <v>136</v>
      </c>
      <c r="F98" s="68">
        <v>54005</v>
      </c>
      <c r="G98" s="68">
        <v>54</v>
      </c>
      <c r="H98" s="68" t="s">
        <v>1203</v>
      </c>
      <c r="I98" s="102"/>
      <c r="J98" s="68" t="e">
        <f>#REF!</f>
        <v>#REF!</v>
      </c>
      <c r="K98" s="166">
        <v>0</v>
      </c>
      <c r="L98" s="166" t="s">
        <v>1103</v>
      </c>
    </row>
    <row r="99" spans="1:12" s="57" customFormat="1" ht="38.25">
      <c r="A99" s="102" t="s">
        <v>429</v>
      </c>
      <c r="B99" s="99" t="s">
        <v>77</v>
      </c>
      <c r="C99" s="102">
        <v>32</v>
      </c>
      <c r="D99" s="102" t="s">
        <v>277</v>
      </c>
      <c r="E99" s="165" t="s">
        <v>136</v>
      </c>
      <c r="F99" s="68">
        <v>54005</v>
      </c>
      <c r="G99" s="68">
        <v>54</v>
      </c>
      <c r="H99" s="68" t="s">
        <v>1203</v>
      </c>
      <c r="I99" s="102">
        <v>1930</v>
      </c>
      <c r="J99" s="68" t="e">
        <f>#REF!</f>
        <v>#REF!</v>
      </c>
      <c r="K99" s="166">
        <v>0</v>
      </c>
      <c r="L99" s="166" t="s">
        <v>1103</v>
      </c>
    </row>
    <row r="100" spans="1:12" s="57" customFormat="1" ht="38.25">
      <c r="A100" s="102" t="s">
        <v>432</v>
      </c>
      <c r="B100" s="99" t="s">
        <v>77</v>
      </c>
      <c r="C100" s="102">
        <v>32</v>
      </c>
      <c r="D100" s="102" t="s">
        <v>277</v>
      </c>
      <c r="E100" s="165" t="s">
        <v>136</v>
      </c>
      <c r="F100" s="68">
        <v>54005</v>
      </c>
      <c r="G100" s="68">
        <v>54</v>
      </c>
      <c r="H100" s="68" t="s">
        <v>1203</v>
      </c>
      <c r="I100" s="102">
        <v>1967</v>
      </c>
      <c r="J100" s="68" t="e">
        <f>#REF!</f>
        <v>#REF!</v>
      </c>
      <c r="K100" s="166">
        <v>0</v>
      </c>
      <c r="L100" s="166" t="s">
        <v>1109</v>
      </c>
    </row>
    <row r="101" spans="1:12" s="57" customFormat="1" ht="38.25">
      <c r="A101" s="99" t="s">
        <v>433</v>
      </c>
      <c r="B101" s="99" t="s">
        <v>77</v>
      </c>
      <c r="C101" s="102">
        <v>2</v>
      </c>
      <c r="D101" s="102" t="s">
        <v>320</v>
      </c>
      <c r="E101" s="99" t="s">
        <v>283</v>
      </c>
      <c r="F101" s="68">
        <v>54500</v>
      </c>
      <c r="G101" s="68">
        <v>54</v>
      </c>
      <c r="H101" s="68" t="s">
        <v>1195</v>
      </c>
      <c r="I101" s="102">
        <v>1985</v>
      </c>
      <c r="J101" s="166">
        <v>768</v>
      </c>
      <c r="K101" s="166">
        <v>0</v>
      </c>
      <c r="L101" s="166" t="s">
        <v>1103</v>
      </c>
    </row>
    <row r="102" spans="1:12" s="57" customFormat="1" ht="38.25">
      <c r="A102" s="99" t="s">
        <v>437</v>
      </c>
      <c r="B102" s="99" t="s">
        <v>77</v>
      </c>
      <c r="C102" s="102">
        <v>2</v>
      </c>
      <c r="D102" s="102" t="s">
        <v>320</v>
      </c>
      <c r="E102" s="99" t="s">
        <v>283</v>
      </c>
      <c r="F102" s="68">
        <v>54500</v>
      </c>
      <c r="G102" s="68">
        <v>54</v>
      </c>
      <c r="H102" s="68" t="s">
        <v>1195</v>
      </c>
      <c r="I102" s="102">
        <v>1985</v>
      </c>
      <c r="J102" s="166"/>
      <c r="K102" s="166">
        <v>0</v>
      </c>
      <c r="L102" s="166" t="s">
        <v>1103</v>
      </c>
    </row>
    <row r="103" spans="1:12" s="57" customFormat="1" ht="38.25">
      <c r="A103" s="99" t="s">
        <v>439</v>
      </c>
      <c r="B103" s="99" t="s">
        <v>77</v>
      </c>
      <c r="C103" s="102">
        <v>2</v>
      </c>
      <c r="D103" s="102" t="s">
        <v>320</v>
      </c>
      <c r="E103" s="99" t="s">
        <v>283</v>
      </c>
      <c r="F103" s="68">
        <v>54500</v>
      </c>
      <c r="G103" s="68">
        <v>54</v>
      </c>
      <c r="H103" s="68" t="s">
        <v>1195</v>
      </c>
      <c r="I103" s="102"/>
      <c r="J103" s="68"/>
      <c r="K103" s="166">
        <v>0</v>
      </c>
      <c r="L103" s="166" t="s">
        <v>1103</v>
      </c>
    </row>
    <row r="104" spans="1:12" s="57" customFormat="1" ht="38.25">
      <c r="A104" s="102" t="s">
        <v>441</v>
      </c>
      <c r="B104" s="99" t="s">
        <v>77</v>
      </c>
      <c r="C104" s="102">
        <v>9</v>
      </c>
      <c r="D104" s="102" t="s">
        <v>442</v>
      </c>
      <c r="E104" s="99" t="s">
        <v>283</v>
      </c>
      <c r="F104" s="68">
        <v>54500</v>
      </c>
      <c r="G104" s="68">
        <v>54</v>
      </c>
      <c r="H104" s="68" t="s">
        <v>1204</v>
      </c>
      <c r="I104" s="102">
        <v>1975</v>
      </c>
      <c r="J104" s="68" t="e">
        <f>#REF!</f>
        <v>#REF!</v>
      </c>
      <c r="K104" s="166">
        <v>0</v>
      </c>
      <c r="L104" s="166" t="s">
        <v>1103</v>
      </c>
    </row>
    <row r="105" spans="1:12" s="57" customFormat="1" ht="38.25">
      <c r="A105" s="102" t="s">
        <v>444</v>
      </c>
      <c r="B105" s="99" t="s">
        <v>77</v>
      </c>
      <c r="C105" s="102">
        <v>9</v>
      </c>
      <c r="D105" s="102" t="s">
        <v>442</v>
      </c>
      <c r="E105" s="99" t="s">
        <v>283</v>
      </c>
      <c r="F105" s="68">
        <v>54500</v>
      </c>
      <c r="G105" s="68">
        <v>54</v>
      </c>
      <c r="H105" s="68" t="s">
        <v>1204</v>
      </c>
      <c r="I105" s="102">
        <v>1975</v>
      </c>
      <c r="J105" s="68" t="e">
        <f>#REF!</f>
        <v>#REF!</v>
      </c>
      <c r="K105" s="166">
        <v>0</v>
      </c>
      <c r="L105" s="166" t="s">
        <v>1103</v>
      </c>
    </row>
    <row r="106" spans="1:12" s="57" customFormat="1" ht="25.5">
      <c r="A106" s="102" t="s">
        <v>447</v>
      </c>
      <c r="B106" s="99" t="s">
        <v>243</v>
      </c>
      <c r="C106" s="102">
        <v>9</v>
      </c>
      <c r="D106" s="102" t="s">
        <v>442</v>
      </c>
      <c r="E106" s="99" t="s">
        <v>283</v>
      </c>
      <c r="F106" s="68">
        <v>54500</v>
      </c>
      <c r="G106" s="68">
        <v>54</v>
      </c>
      <c r="H106" s="68" t="s">
        <v>1204</v>
      </c>
      <c r="I106" s="102">
        <v>1975</v>
      </c>
      <c r="J106" s="68" t="e">
        <f>#REF!</f>
        <v>#REF!</v>
      </c>
      <c r="K106" s="166">
        <v>0</v>
      </c>
      <c r="L106" s="166" t="s">
        <v>1109</v>
      </c>
    </row>
    <row r="107" spans="1:12" s="57" customFormat="1" ht="25.5">
      <c r="A107" s="102" t="s">
        <v>449</v>
      </c>
      <c r="B107" s="99" t="s">
        <v>243</v>
      </c>
      <c r="C107" s="102">
        <v>9</v>
      </c>
      <c r="D107" s="102" t="s">
        <v>442</v>
      </c>
      <c r="E107" s="99" t="s">
        <v>283</v>
      </c>
      <c r="F107" s="68">
        <v>54500</v>
      </c>
      <c r="G107" s="68">
        <v>54</v>
      </c>
      <c r="H107" s="68" t="s">
        <v>1204</v>
      </c>
      <c r="I107" s="102">
        <v>1975</v>
      </c>
      <c r="J107" s="68">
        <v>9914</v>
      </c>
      <c r="K107" s="166">
        <v>0</v>
      </c>
      <c r="L107" s="166" t="s">
        <v>1103</v>
      </c>
    </row>
    <row r="108" spans="1:12" s="57" customFormat="1" ht="25.5">
      <c r="A108" s="102" t="s">
        <v>451</v>
      </c>
      <c r="B108" s="99" t="s">
        <v>72</v>
      </c>
      <c r="C108" s="102">
        <v>9</v>
      </c>
      <c r="D108" s="102" t="s">
        <v>442</v>
      </c>
      <c r="E108" s="99" t="s">
        <v>283</v>
      </c>
      <c r="F108" s="68">
        <v>54500</v>
      </c>
      <c r="G108" s="68">
        <v>54</v>
      </c>
      <c r="H108" s="68" t="s">
        <v>1204</v>
      </c>
      <c r="I108" s="102">
        <v>1975</v>
      </c>
      <c r="J108" s="68" t="e">
        <f>#REF!</f>
        <v>#REF!</v>
      </c>
      <c r="K108" s="166">
        <v>0</v>
      </c>
      <c r="L108" s="166" t="s">
        <v>1103</v>
      </c>
    </row>
    <row r="109" spans="1:12" s="57" customFormat="1" ht="38.25">
      <c r="A109" s="102" t="s">
        <v>454</v>
      </c>
      <c r="B109" s="99" t="s">
        <v>77</v>
      </c>
      <c r="C109" s="102">
        <v>9</v>
      </c>
      <c r="D109" s="102" t="s">
        <v>442</v>
      </c>
      <c r="E109" s="99" t="s">
        <v>283</v>
      </c>
      <c r="F109" s="68">
        <v>54500</v>
      </c>
      <c r="G109" s="68">
        <v>54</v>
      </c>
      <c r="H109" s="68" t="s">
        <v>1204</v>
      </c>
      <c r="I109" s="102">
        <v>1975</v>
      </c>
      <c r="J109" s="68" t="e">
        <f>#REF!</f>
        <v>#REF!</v>
      </c>
      <c r="K109" s="166">
        <v>0</v>
      </c>
      <c r="L109" s="166" t="s">
        <v>1103</v>
      </c>
    </row>
    <row r="110" spans="1:12" s="57" customFormat="1" ht="38.25">
      <c r="A110" s="102" t="s">
        <v>457</v>
      </c>
      <c r="B110" s="99" t="s">
        <v>77</v>
      </c>
      <c r="C110" s="102">
        <v>9</v>
      </c>
      <c r="D110" s="102" t="s">
        <v>442</v>
      </c>
      <c r="E110" s="99" t="s">
        <v>283</v>
      </c>
      <c r="F110" s="68">
        <v>54500</v>
      </c>
      <c r="G110" s="68">
        <v>54</v>
      </c>
      <c r="H110" s="68" t="s">
        <v>1204</v>
      </c>
      <c r="I110" s="102">
        <v>1975</v>
      </c>
      <c r="J110" s="68" t="e">
        <f>#REF!</f>
        <v>#REF!</v>
      </c>
      <c r="K110" s="166">
        <v>0</v>
      </c>
      <c r="L110" s="166" t="s">
        <v>1103</v>
      </c>
    </row>
    <row r="111" spans="1:12" s="57" customFormat="1" ht="25.5">
      <c r="A111" s="102" t="s">
        <v>459</v>
      </c>
      <c r="B111" s="99" t="s">
        <v>243</v>
      </c>
      <c r="C111" s="102">
        <v>9</v>
      </c>
      <c r="D111" s="102" t="s">
        <v>442</v>
      </c>
      <c r="E111" s="99" t="s">
        <v>283</v>
      </c>
      <c r="F111" s="68">
        <v>54500</v>
      </c>
      <c r="G111" s="68">
        <v>54</v>
      </c>
      <c r="H111" s="68" t="s">
        <v>1204</v>
      </c>
      <c r="I111" s="102">
        <v>2010</v>
      </c>
      <c r="J111" s="68" t="e">
        <f>#REF!</f>
        <v>#REF!</v>
      </c>
      <c r="K111" s="166">
        <v>0</v>
      </c>
      <c r="L111" s="166" t="s">
        <v>1109</v>
      </c>
    </row>
    <row r="112" spans="1:12" s="57" customFormat="1" ht="25.5">
      <c r="A112" s="102" t="s">
        <v>461</v>
      </c>
      <c r="B112" s="99" t="s">
        <v>243</v>
      </c>
      <c r="C112" s="102">
        <v>9</v>
      </c>
      <c r="D112" s="102" t="s">
        <v>442</v>
      </c>
      <c r="E112" s="99" t="s">
        <v>283</v>
      </c>
      <c r="F112" s="68">
        <v>54500</v>
      </c>
      <c r="G112" s="68">
        <v>54</v>
      </c>
      <c r="H112" s="68" t="s">
        <v>1204</v>
      </c>
      <c r="I112" s="102">
        <v>1975</v>
      </c>
      <c r="J112" s="68" t="e">
        <f>#REF!</f>
        <v>#REF!</v>
      </c>
      <c r="K112" s="166">
        <v>0</v>
      </c>
      <c r="L112" s="313" t="s">
        <v>1109</v>
      </c>
    </row>
    <row r="113" spans="1:12" s="57" customFormat="1" ht="25.5">
      <c r="A113" s="275" t="s">
        <v>463</v>
      </c>
      <c r="B113" s="272" t="s">
        <v>243</v>
      </c>
      <c r="C113" s="275">
        <v>9</v>
      </c>
      <c r="D113" s="275" t="s">
        <v>442</v>
      </c>
      <c r="E113" s="272" t="s">
        <v>283</v>
      </c>
      <c r="F113" s="276">
        <v>54500</v>
      </c>
      <c r="G113" s="276">
        <v>54</v>
      </c>
      <c r="H113" s="276" t="s">
        <v>1204</v>
      </c>
      <c r="I113" s="275">
        <v>1975</v>
      </c>
      <c r="J113" s="276" t="e">
        <f>#REF!</f>
        <v>#REF!</v>
      </c>
      <c r="K113" s="313">
        <v>0</v>
      </c>
      <c r="L113" s="166" t="s">
        <v>1109</v>
      </c>
    </row>
    <row r="114" spans="1:12" s="57" customFormat="1" ht="25.5">
      <c r="A114" s="102" t="s">
        <v>465</v>
      </c>
      <c r="B114" s="99" t="s">
        <v>243</v>
      </c>
      <c r="C114" s="102">
        <v>9</v>
      </c>
      <c r="D114" s="102" t="s">
        <v>442</v>
      </c>
      <c r="E114" s="99" t="s">
        <v>283</v>
      </c>
      <c r="F114" s="68">
        <v>54500</v>
      </c>
      <c r="G114" s="68">
        <v>54</v>
      </c>
      <c r="H114" s="68" t="s">
        <v>1204</v>
      </c>
      <c r="I114" s="102">
        <v>1975</v>
      </c>
      <c r="J114" s="68" t="e">
        <f>#REF!</f>
        <v>#REF!</v>
      </c>
      <c r="K114" s="166">
        <v>0</v>
      </c>
      <c r="L114" s="313" t="s">
        <v>1109</v>
      </c>
    </row>
    <row r="115" spans="1:12" s="57" customFormat="1" ht="25.5">
      <c r="A115" s="275" t="s">
        <v>467</v>
      </c>
      <c r="B115" s="272" t="s">
        <v>243</v>
      </c>
      <c r="C115" s="275">
        <v>9</v>
      </c>
      <c r="D115" s="275" t="s">
        <v>442</v>
      </c>
      <c r="E115" s="272" t="s">
        <v>283</v>
      </c>
      <c r="F115" s="276">
        <v>54500</v>
      </c>
      <c r="G115" s="276">
        <v>54</v>
      </c>
      <c r="H115" s="276" t="s">
        <v>1204</v>
      </c>
      <c r="I115" s="275">
        <v>1975</v>
      </c>
      <c r="J115" s="276" t="e">
        <f>#REF!</f>
        <v>#REF!</v>
      </c>
      <c r="K115" s="313">
        <v>0</v>
      </c>
      <c r="L115" s="68" t="s">
        <v>1109</v>
      </c>
    </row>
    <row r="116" spans="1:12" s="57" customFormat="1" ht="38.25">
      <c r="A116" s="99" t="s">
        <v>469</v>
      </c>
      <c r="B116" s="99" t="s">
        <v>77</v>
      </c>
      <c r="C116" s="102">
        <v>11</v>
      </c>
      <c r="D116" s="102" t="s">
        <v>470</v>
      </c>
      <c r="E116" s="99" t="s">
        <v>283</v>
      </c>
      <c r="F116" s="68">
        <v>54500</v>
      </c>
      <c r="G116" s="68">
        <v>54</v>
      </c>
      <c r="H116" s="68" t="s">
        <v>1178</v>
      </c>
      <c r="I116" s="102">
        <v>1997</v>
      </c>
      <c r="J116" s="68" t="e">
        <f>#REF!</f>
        <v>#REF!</v>
      </c>
      <c r="K116" s="68">
        <v>0</v>
      </c>
      <c r="L116" s="68" t="s">
        <v>1105</v>
      </c>
    </row>
    <row r="117" spans="1:12" s="57" customFormat="1" ht="38.25">
      <c r="A117" s="102" t="s">
        <v>472</v>
      </c>
      <c r="B117" s="99" t="s">
        <v>77</v>
      </c>
      <c r="C117" s="102">
        <v>9</v>
      </c>
      <c r="D117" s="102" t="s">
        <v>442</v>
      </c>
      <c r="E117" s="99" t="s">
        <v>283</v>
      </c>
      <c r="F117" s="68">
        <v>54500</v>
      </c>
      <c r="G117" s="68">
        <v>54</v>
      </c>
      <c r="H117" s="68" t="s">
        <v>1194</v>
      </c>
      <c r="I117" s="102">
        <v>1976</v>
      </c>
      <c r="J117" s="68" t="e">
        <f>#REF!</f>
        <v>#REF!</v>
      </c>
      <c r="K117" s="68">
        <v>0</v>
      </c>
      <c r="L117" s="68" t="s">
        <v>1108</v>
      </c>
    </row>
    <row r="118" spans="1:12" s="57" customFormat="1" ht="25.5">
      <c r="A118" s="99" t="s">
        <v>474</v>
      </c>
      <c r="B118" s="99" t="s">
        <v>243</v>
      </c>
      <c r="C118" s="102">
        <v>15</v>
      </c>
      <c r="D118" s="102" t="s">
        <v>475</v>
      </c>
      <c r="E118" s="102" t="s">
        <v>283</v>
      </c>
      <c r="F118" s="68">
        <v>54500</v>
      </c>
      <c r="G118" s="68">
        <v>54</v>
      </c>
      <c r="H118" s="68" t="s">
        <v>1195</v>
      </c>
      <c r="I118" s="102">
        <v>1998</v>
      </c>
      <c r="J118" s="68" t="e">
        <f>#REF!</f>
        <v>#REF!</v>
      </c>
      <c r="K118" s="68">
        <v>0</v>
      </c>
      <c r="L118" s="68" t="s">
        <v>1103</v>
      </c>
    </row>
    <row r="119" spans="1:12" s="57" customFormat="1" ht="38.25">
      <c r="A119" s="102" t="s">
        <v>478</v>
      </c>
      <c r="B119" s="99" t="s">
        <v>77</v>
      </c>
      <c r="C119" s="102">
        <v>2</v>
      </c>
      <c r="D119" s="102" t="s">
        <v>479</v>
      </c>
      <c r="E119" s="102" t="s">
        <v>283</v>
      </c>
      <c r="F119" s="68">
        <v>54500</v>
      </c>
      <c r="G119" s="68">
        <v>54</v>
      </c>
      <c r="H119" s="68" t="s">
        <v>1205</v>
      </c>
      <c r="I119" s="102">
        <v>1964</v>
      </c>
      <c r="J119" s="68" t="e">
        <f>#REF!</f>
        <v>#REF!</v>
      </c>
      <c r="K119" s="68">
        <v>0</v>
      </c>
      <c r="L119" s="68" t="s">
        <v>1103</v>
      </c>
    </row>
    <row r="120" spans="1:12" s="57" customFormat="1" ht="25.5">
      <c r="A120" s="102" t="s">
        <v>481</v>
      </c>
      <c r="B120" s="99" t="s">
        <v>72</v>
      </c>
      <c r="C120" s="102">
        <v>2</v>
      </c>
      <c r="D120" s="102" t="s">
        <v>479</v>
      </c>
      <c r="E120" s="99" t="s">
        <v>283</v>
      </c>
      <c r="F120" s="68">
        <v>54500</v>
      </c>
      <c r="G120" s="68">
        <v>54</v>
      </c>
      <c r="H120" s="68" t="s">
        <v>1205</v>
      </c>
      <c r="I120" s="102">
        <v>1964</v>
      </c>
      <c r="J120" s="68" t="e">
        <f>#REF!</f>
        <v>#REF!</v>
      </c>
      <c r="K120" s="68">
        <v>1</v>
      </c>
      <c r="L120" s="68" t="s">
        <v>1103</v>
      </c>
    </row>
    <row r="121" spans="1:12" s="57" customFormat="1" ht="38.25">
      <c r="A121" s="102" t="s">
        <v>484</v>
      </c>
      <c r="B121" s="99" t="s">
        <v>77</v>
      </c>
      <c r="C121" s="102">
        <v>2</v>
      </c>
      <c r="D121" s="102" t="s">
        <v>479</v>
      </c>
      <c r="E121" s="99" t="s">
        <v>283</v>
      </c>
      <c r="F121" s="68">
        <v>54500</v>
      </c>
      <c r="G121" s="68">
        <v>54</v>
      </c>
      <c r="H121" s="68" t="s">
        <v>1205</v>
      </c>
      <c r="I121" s="102">
        <v>1964</v>
      </c>
      <c r="J121" s="68" t="e">
        <f>#REF!</f>
        <v>#REF!</v>
      </c>
      <c r="K121" s="68">
        <v>0</v>
      </c>
      <c r="L121" s="68" t="s">
        <v>1103</v>
      </c>
    </row>
    <row r="122" spans="1:12" s="57" customFormat="1" ht="38.25">
      <c r="A122" s="102" t="s">
        <v>486</v>
      </c>
      <c r="B122" s="99" t="s">
        <v>77</v>
      </c>
      <c r="C122" s="102">
        <v>2</v>
      </c>
      <c r="D122" s="102" t="s">
        <v>479</v>
      </c>
      <c r="E122" s="99" t="s">
        <v>283</v>
      </c>
      <c r="F122" s="68">
        <v>54500</v>
      </c>
      <c r="G122" s="68">
        <v>54</v>
      </c>
      <c r="H122" s="68" t="s">
        <v>1205</v>
      </c>
      <c r="I122" s="102">
        <v>1964</v>
      </c>
      <c r="J122" s="68" t="e">
        <f>#REF!</f>
        <v>#REF!</v>
      </c>
      <c r="K122" s="68">
        <v>0</v>
      </c>
      <c r="L122" s="68" t="s">
        <v>1103</v>
      </c>
    </row>
    <row r="123" spans="1:12" s="404" customFormat="1" ht="38.25">
      <c r="A123" s="102" t="s">
        <v>488</v>
      </c>
      <c r="B123" s="99" t="s">
        <v>77</v>
      </c>
      <c r="C123" s="102">
        <v>2</v>
      </c>
      <c r="D123" s="102" t="s">
        <v>479</v>
      </c>
      <c r="E123" s="99" t="s">
        <v>283</v>
      </c>
      <c r="F123" s="68">
        <v>54500</v>
      </c>
      <c r="G123" s="68">
        <v>54</v>
      </c>
      <c r="H123" s="68" t="s">
        <v>1205</v>
      </c>
      <c r="I123" s="102">
        <v>1996</v>
      </c>
      <c r="J123" s="68" t="e">
        <f>#REF!</f>
        <v>#REF!</v>
      </c>
      <c r="K123" s="68">
        <v>0</v>
      </c>
      <c r="L123" s="68" t="s">
        <v>1103</v>
      </c>
    </row>
    <row r="124" spans="1:12" s="57" customFormat="1" ht="38.25">
      <c r="A124" s="102" t="s">
        <v>490</v>
      </c>
      <c r="B124" s="99" t="s">
        <v>77</v>
      </c>
      <c r="C124" s="102">
        <v>2</v>
      </c>
      <c r="D124" s="102" t="s">
        <v>479</v>
      </c>
      <c r="E124" s="99" t="s">
        <v>283</v>
      </c>
      <c r="F124" s="68">
        <v>54500</v>
      </c>
      <c r="G124" s="68">
        <v>54</v>
      </c>
      <c r="H124" s="68" t="s">
        <v>1205</v>
      </c>
      <c r="I124" s="102">
        <v>1998</v>
      </c>
      <c r="J124" s="68" t="e">
        <f>#REF!</f>
        <v>#REF!</v>
      </c>
      <c r="K124" s="68">
        <v>0</v>
      </c>
      <c r="L124" s="68" t="s">
        <v>1103</v>
      </c>
    </row>
    <row r="125" spans="1:12" s="57" customFormat="1" ht="38.25">
      <c r="A125" s="102" t="s">
        <v>492</v>
      </c>
      <c r="B125" s="99" t="s">
        <v>77</v>
      </c>
      <c r="C125" s="102">
        <v>2</v>
      </c>
      <c r="D125" s="102" t="s">
        <v>479</v>
      </c>
      <c r="E125" s="99" t="s">
        <v>283</v>
      </c>
      <c r="F125" s="68">
        <v>54500</v>
      </c>
      <c r="G125" s="68">
        <v>54</v>
      </c>
      <c r="H125" s="68" t="s">
        <v>1205</v>
      </c>
      <c r="I125" s="102">
        <v>1964</v>
      </c>
      <c r="J125" s="68" t="e">
        <f>#REF!</f>
        <v>#REF!</v>
      </c>
      <c r="K125" s="68">
        <v>0</v>
      </c>
      <c r="L125" s="68" t="s">
        <v>1105</v>
      </c>
    </row>
    <row r="126" spans="1:12" s="57" customFormat="1" ht="38.25">
      <c r="A126" s="99" t="s">
        <v>495</v>
      </c>
      <c r="B126" s="99" t="s">
        <v>77</v>
      </c>
      <c r="C126" s="102"/>
      <c r="D126" s="102" t="s">
        <v>496</v>
      </c>
      <c r="E126" s="99" t="s">
        <v>283</v>
      </c>
      <c r="F126" s="68">
        <v>54500</v>
      </c>
      <c r="G126" s="68">
        <v>54</v>
      </c>
      <c r="H126" s="68" t="s">
        <v>1195</v>
      </c>
      <c r="I126" s="102">
        <v>1968</v>
      </c>
      <c r="J126" s="68" t="e">
        <f>#REF!</f>
        <v>#REF!</v>
      </c>
      <c r="K126" s="68">
        <v>0</v>
      </c>
      <c r="L126" s="68" t="s">
        <v>1103</v>
      </c>
    </row>
    <row r="127" spans="1:12" s="57" customFormat="1" ht="38.25">
      <c r="A127" s="99" t="s">
        <v>499</v>
      </c>
      <c r="B127" s="99" t="s">
        <v>77</v>
      </c>
      <c r="C127" s="102"/>
      <c r="D127" s="102" t="s">
        <v>496</v>
      </c>
      <c r="E127" s="99" t="s">
        <v>283</v>
      </c>
      <c r="F127" s="68">
        <v>54500</v>
      </c>
      <c r="G127" s="68">
        <v>54</v>
      </c>
      <c r="H127" s="68" t="s">
        <v>1195</v>
      </c>
      <c r="I127" s="102">
        <v>1969</v>
      </c>
      <c r="J127" s="68" t="e">
        <f>#REF!</f>
        <v>#REF!</v>
      </c>
      <c r="K127" s="68">
        <v>0</v>
      </c>
      <c r="L127" s="68" t="s">
        <v>1103</v>
      </c>
    </row>
    <row r="128" spans="1:12" s="57" customFormat="1" ht="38.25">
      <c r="A128" s="99" t="s">
        <v>501</v>
      </c>
      <c r="B128" s="99" t="s">
        <v>243</v>
      </c>
      <c r="C128" s="102"/>
      <c r="D128" s="102" t="s">
        <v>496</v>
      </c>
      <c r="E128" s="99" t="s">
        <v>283</v>
      </c>
      <c r="F128" s="68">
        <v>54500</v>
      </c>
      <c r="G128" s="68">
        <v>54</v>
      </c>
      <c r="H128" s="68" t="s">
        <v>1195</v>
      </c>
      <c r="I128" s="102">
        <v>1969</v>
      </c>
      <c r="J128" s="68" t="e">
        <f>#REF!</f>
        <v>#REF!</v>
      </c>
      <c r="K128" s="68">
        <v>0</v>
      </c>
      <c r="L128" s="68" t="s">
        <v>1109</v>
      </c>
    </row>
    <row r="129" spans="1:128" s="57" customFormat="1" ht="38.25">
      <c r="A129" s="99" t="s">
        <v>503</v>
      </c>
      <c r="B129" s="99" t="s">
        <v>243</v>
      </c>
      <c r="C129" s="102"/>
      <c r="D129" s="102" t="s">
        <v>496</v>
      </c>
      <c r="E129" s="99" t="s">
        <v>283</v>
      </c>
      <c r="F129" s="68">
        <v>54500</v>
      </c>
      <c r="G129" s="68">
        <v>54</v>
      </c>
      <c r="H129" s="68" t="s">
        <v>1195</v>
      </c>
      <c r="I129" s="102">
        <v>1969</v>
      </c>
      <c r="J129" s="68" t="e">
        <f>#REF!</f>
        <v>#REF!</v>
      </c>
      <c r="K129" s="68">
        <v>0</v>
      </c>
      <c r="L129" s="68" t="s">
        <v>1103</v>
      </c>
    </row>
    <row r="130" spans="1:128" s="57" customFormat="1" ht="38.25">
      <c r="A130" s="99" t="s">
        <v>505</v>
      </c>
      <c r="B130" s="99" t="s">
        <v>243</v>
      </c>
      <c r="C130" s="102"/>
      <c r="D130" s="102" t="s">
        <v>496</v>
      </c>
      <c r="E130" s="102" t="s">
        <v>283</v>
      </c>
      <c r="F130" s="68">
        <v>54500</v>
      </c>
      <c r="G130" s="68">
        <v>54</v>
      </c>
      <c r="H130" s="68" t="s">
        <v>1195</v>
      </c>
      <c r="I130" s="102">
        <v>1969</v>
      </c>
      <c r="J130" s="68" t="e">
        <f>#REF!</f>
        <v>#REF!</v>
      </c>
      <c r="K130" s="68">
        <v>0</v>
      </c>
      <c r="L130" s="68" t="s">
        <v>1103</v>
      </c>
    </row>
    <row r="131" spans="1:128" s="57" customFormat="1" ht="38.25">
      <c r="A131" s="99" t="s">
        <v>507</v>
      </c>
      <c r="B131" s="99" t="s">
        <v>79</v>
      </c>
      <c r="C131" s="102"/>
      <c r="D131" s="102" t="s">
        <v>496</v>
      </c>
      <c r="E131" s="99" t="s">
        <v>283</v>
      </c>
      <c r="F131" s="68">
        <v>54500</v>
      </c>
      <c r="G131" s="68">
        <v>54</v>
      </c>
      <c r="H131" s="68" t="s">
        <v>1195</v>
      </c>
      <c r="I131" s="102"/>
      <c r="J131" s="68" t="e">
        <f>#REF!</f>
        <v>#REF!</v>
      </c>
      <c r="K131" s="68">
        <v>1</v>
      </c>
      <c r="L131" s="68" t="s">
        <v>1109</v>
      </c>
    </row>
    <row r="132" spans="1:128" s="57" customFormat="1" ht="38.25">
      <c r="A132" s="99" t="s">
        <v>509</v>
      </c>
      <c r="B132" s="99" t="s">
        <v>79</v>
      </c>
      <c r="C132" s="102"/>
      <c r="D132" s="102" t="s">
        <v>496</v>
      </c>
      <c r="E132" s="99" t="s">
        <v>283</v>
      </c>
      <c r="F132" s="68">
        <v>54500</v>
      </c>
      <c r="G132" s="68">
        <v>54</v>
      </c>
      <c r="H132" s="68" t="s">
        <v>1195</v>
      </c>
      <c r="I132" s="102"/>
      <c r="J132" s="68" t="e">
        <f>#REF!</f>
        <v>#REF!</v>
      </c>
      <c r="K132" s="68">
        <v>1</v>
      </c>
      <c r="L132" s="68" t="s">
        <v>1109</v>
      </c>
    </row>
    <row r="133" spans="1:128" s="57" customFormat="1" ht="38.25">
      <c r="A133" s="184" t="s">
        <v>512</v>
      </c>
      <c r="B133" s="99" t="s">
        <v>77</v>
      </c>
      <c r="C133" s="102">
        <v>6</v>
      </c>
      <c r="D133" s="102" t="s">
        <v>513</v>
      </c>
      <c r="E133" s="99" t="s">
        <v>283</v>
      </c>
      <c r="F133" s="68">
        <v>54500</v>
      </c>
      <c r="G133" s="68">
        <v>54</v>
      </c>
      <c r="H133" s="68"/>
      <c r="I133" s="102">
        <v>1994</v>
      </c>
      <c r="J133" s="68"/>
      <c r="K133" s="68">
        <v>0</v>
      </c>
      <c r="L133" s="68" t="s">
        <v>1109</v>
      </c>
    </row>
    <row r="134" spans="1:128" s="57" customFormat="1" ht="38.25">
      <c r="A134" s="99" t="s">
        <v>516</v>
      </c>
      <c r="B134" s="99" t="s">
        <v>243</v>
      </c>
      <c r="C134" s="102"/>
      <c r="D134" s="102" t="s">
        <v>496</v>
      </c>
      <c r="E134" s="102" t="s">
        <v>283</v>
      </c>
      <c r="F134" s="68">
        <v>54500</v>
      </c>
      <c r="G134" s="68">
        <v>54</v>
      </c>
      <c r="H134" s="68" t="s">
        <v>1195</v>
      </c>
      <c r="I134" s="102"/>
      <c r="J134" s="68" t="e">
        <f>#REF!</f>
        <v>#REF!</v>
      </c>
      <c r="K134" s="68">
        <v>0</v>
      </c>
      <c r="L134" s="68" t="s">
        <v>1109</v>
      </c>
    </row>
    <row r="135" spans="1:128" s="57" customFormat="1" ht="25.5">
      <c r="A135" s="102" t="s">
        <v>519</v>
      </c>
      <c r="B135" s="99" t="s">
        <v>72</v>
      </c>
      <c r="C135" s="102">
        <v>100</v>
      </c>
      <c r="D135" s="165" t="s">
        <v>520</v>
      </c>
      <c r="E135" s="99" t="s">
        <v>521</v>
      </c>
      <c r="F135" s="68">
        <v>54600</v>
      </c>
      <c r="G135" s="68">
        <v>54</v>
      </c>
      <c r="H135" s="68"/>
      <c r="I135" s="102"/>
      <c r="J135" s="68" t="e">
        <f>#REF!</f>
        <v>#REF!</v>
      </c>
      <c r="K135" s="68">
        <v>0</v>
      </c>
      <c r="L135" s="68" t="s">
        <v>1109</v>
      </c>
    </row>
    <row r="136" spans="1:128" s="57" customFormat="1" ht="38.25">
      <c r="A136" s="102" t="s">
        <v>523</v>
      </c>
      <c r="B136" s="99" t="s">
        <v>77</v>
      </c>
      <c r="C136" s="102"/>
      <c r="D136" s="165" t="s">
        <v>524</v>
      </c>
      <c r="E136" s="99" t="s">
        <v>521</v>
      </c>
      <c r="F136" s="68">
        <v>54600</v>
      </c>
      <c r="G136" s="68">
        <v>54</v>
      </c>
      <c r="H136" s="68"/>
      <c r="I136" s="102"/>
      <c r="J136" s="68" t="e">
        <f>#REF!</f>
        <v>#REF!</v>
      </c>
      <c r="K136" s="68">
        <v>0</v>
      </c>
      <c r="L136" s="68" t="s">
        <v>1109</v>
      </c>
    </row>
    <row r="137" spans="1:128" s="57" customFormat="1" ht="38.25">
      <c r="A137" s="102" t="s">
        <v>526</v>
      </c>
      <c r="B137" s="99" t="s">
        <v>77</v>
      </c>
      <c r="C137" s="102"/>
      <c r="D137" s="165" t="s">
        <v>524</v>
      </c>
      <c r="E137" s="99" t="s">
        <v>521</v>
      </c>
      <c r="F137" s="68">
        <v>54600</v>
      </c>
      <c r="G137" s="68">
        <v>54</v>
      </c>
      <c r="H137" s="68"/>
      <c r="I137" s="102"/>
      <c r="J137" s="68" t="e">
        <f>#REF!</f>
        <v>#REF!</v>
      </c>
      <c r="K137" s="68">
        <v>0</v>
      </c>
      <c r="L137" s="68" t="s">
        <v>1109</v>
      </c>
    </row>
    <row r="138" spans="1:128" s="57" customFormat="1" ht="38.25">
      <c r="A138" s="102" t="s">
        <v>528</v>
      </c>
      <c r="B138" s="99" t="s">
        <v>77</v>
      </c>
      <c r="C138" s="165"/>
      <c r="D138" s="165" t="s">
        <v>529</v>
      </c>
      <c r="E138" s="102" t="s">
        <v>521</v>
      </c>
      <c r="F138" s="68">
        <v>54600</v>
      </c>
      <c r="G138" s="68">
        <v>54</v>
      </c>
      <c r="H138" s="1014" t="s">
        <v>1206</v>
      </c>
      <c r="I138" s="102">
        <v>1966</v>
      </c>
      <c r="J138" s="68" t="e">
        <f>#REF!</f>
        <v>#REF!</v>
      </c>
      <c r="K138" s="68">
        <v>0</v>
      </c>
      <c r="L138" s="68" t="s">
        <v>1103</v>
      </c>
    </row>
    <row r="139" spans="1:128" s="129" customFormat="1" ht="38.25">
      <c r="A139" s="102" t="s">
        <v>531</v>
      </c>
      <c r="B139" s="99" t="s">
        <v>77</v>
      </c>
      <c r="C139" s="165"/>
      <c r="D139" s="165" t="s">
        <v>529</v>
      </c>
      <c r="E139" s="99" t="s">
        <v>521</v>
      </c>
      <c r="F139" s="68">
        <v>54600</v>
      </c>
      <c r="G139" s="68">
        <v>54</v>
      </c>
      <c r="H139" s="1015"/>
      <c r="I139" s="102">
        <v>1967</v>
      </c>
      <c r="J139" s="68" t="e">
        <f>#REF!</f>
        <v>#REF!</v>
      </c>
      <c r="K139" s="68">
        <v>0</v>
      </c>
      <c r="L139" s="68" t="s">
        <v>1103</v>
      </c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</row>
    <row r="140" spans="1:128" s="57" customFormat="1" ht="38.25">
      <c r="A140" s="102" t="s">
        <v>533</v>
      </c>
      <c r="B140" s="99" t="s">
        <v>77</v>
      </c>
      <c r="C140" s="165"/>
      <c r="D140" s="165" t="s">
        <v>529</v>
      </c>
      <c r="E140" s="99" t="s">
        <v>521</v>
      </c>
      <c r="F140" s="68">
        <v>54600</v>
      </c>
      <c r="G140" s="68">
        <v>54</v>
      </c>
      <c r="H140" s="1015"/>
      <c r="I140" s="102">
        <v>1966</v>
      </c>
      <c r="J140" s="68" t="e">
        <f>#REF!</f>
        <v>#REF!</v>
      </c>
      <c r="K140" s="68">
        <v>0</v>
      </c>
      <c r="L140" s="68" t="s">
        <v>1103</v>
      </c>
    </row>
    <row r="141" spans="1:128" s="57" customFormat="1" ht="38.25">
      <c r="A141" s="102" t="s">
        <v>535</v>
      </c>
      <c r="B141" s="99" t="s">
        <v>77</v>
      </c>
      <c r="C141" s="165"/>
      <c r="D141" s="165" t="s">
        <v>529</v>
      </c>
      <c r="E141" s="102" t="s">
        <v>521</v>
      </c>
      <c r="F141" s="68">
        <v>54600</v>
      </c>
      <c r="G141" s="68">
        <v>54</v>
      </c>
      <c r="H141" s="1015"/>
      <c r="I141" s="102">
        <v>1968</v>
      </c>
      <c r="J141" s="68" t="e">
        <f>#REF!</f>
        <v>#REF!</v>
      </c>
      <c r="K141" s="68">
        <v>0</v>
      </c>
      <c r="L141" s="68" t="s">
        <v>1103</v>
      </c>
    </row>
    <row r="142" spans="1:128" s="57" customFormat="1" ht="38.25">
      <c r="A142" s="102" t="s">
        <v>537</v>
      </c>
      <c r="B142" s="99" t="s">
        <v>77</v>
      </c>
      <c r="C142" s="165"/>
      <c r="D142" s="165" t="s">
        <v>529</v>
      </c>
      <c r="E142" s="99" t="s">
        <v>521</v>
      </c>
      <c r="F142" s="68">
        <v>54600</v>
      </c>
      <c r="G142" s="68">
        <v>54</v>
      </c>
      <c r="H142" s="1015"/>
      <c r="I142" s="102">
        <v>1968</v>
      </c>
      <c r="J142" s="68" t="e">
        <f>#REF!</f>
        <v>#REF!</v>
      </c>
      <c r="K142" s="68">
        <v>0</v>
      </c>
      <c r="L142" s="68" t="s">
        <v>1103</v>
      </c>
    </row>
    <row r="143" spans="1:128" s="57" customFormat="1" ht="38.25">
      <c r="A143" s="102" t="s">
        <v>539</v>
      </c>
      <c r="B143" s="99" t="s">
        <v>77</v>
      </c>
      <c r="C143" s="165"/>
      <c r="D143" s="165" t="s">
        <v>529</v>
      </c>
      <c r="E143" s="99" t="s">
        <v>521</v>
      </c>
      <c r="F143" s="68">
        <v>54600</v>
      </c>
      <c r="G143" s="68">
        <v>54</v>
      </c>
      <c r="H143" s="1015"/>
      <c r="I143" s="102">
        <v>1967</v>
      </c>
      <c r="J143" s="68" t="e">
        <f>#REF!</f>
        <v>#REF!</v>
      </c>
      <c r="K143" s="68">
        <v>0</v>
      </c>
      <c r="L143" s="68" t="s">
        <v>1103</v>
      </c>
    </row>
    <row r="144" spans="1:128" s="57" customFormat="1" ht="38.25">
      <c r="A144" s="102" t="s">
        <v>541</v>
      </c>
      <c r="B144" s="99" t="s">
        <v>77</v>
      </c>
      <c r="C144" s="165"/>
      <c r="D144" s="165" t="s">
        <v>529</v>
      </c>
      <c r="E144" s="102" t="s">
        <v>521</v>
      </c>
      <c r="F144" s="68">
        <v>54600</v>
      </c>
      <c r="G144" s="68">
        <v>54</v>
      </c>
      <c r="H144" s="1015"/>
      <c r="I144" s="102">
        <v>1968</v>
      </c>
      <c r="J144" s="68" t="e">
        <f>#REF!</f>
        <v>#REF!</v>
      </c>
      <c r="K144" s="68">
        <v>3</v>
      </c>
      <c r="L144" s="68" t="s">
        <v>1103</v>
      </c>
    </row>
    <row r="145" spans="1:12" s="57" customFormat="1" ht="38.25">
      <c r="A145" s="102" t="s">
        <v>544</v>
      </c>
      <c r="B145" s="99" t="s">
        <v>77</v>
      </c>
      <c r="C145" s="165"/>
      <c r="D145" s="165" t="s">
        <v>529</v>
      </c>
      <c r="E145" s="99" t="s">
        <v>521</v>
      </c>
      <c r="F145" s="68">
        <v>54600</v>
      </c>
      <c r="G145" s="68">
        <v>54</v>
      </c>
      <c r="H145" s="1015"/>
      <c r="I145" s="102">
        <v>1989</v>
      </c>
      <c r="J145" s="68" t="e">
        <f>#REF!</f>
        <v>#REF!</v>
      </c>
      <c r="K145" s="68">
        <v>0</v>
      </c>
      <c r="L145" s="68" t="s">
        <v>1103</v>
      </c>
    </row>
    <row r="146" spans="1:12" s="57" customFormat="1" ht="38.25">
      <c r="A146" s="102" t="s">
        <v>546</v>
      </c>
      <c r="B146" s="99" t="s">
        <v>77</v>
      </c>
      <c r="C146" s="165"/>
      <c r="D146" s="165" t="s">
        <v>529</v>
      </c>
      <c r="E146" s="99" t="s">
        <v>521</v>
      </c>
      <c r="F146" s="68">
        <v>54600</v>
      </c>
      <c r="G146" s="68">
        <v>54</v>
      </c>
      <c r="H146" s="1015"/>
      <c r="I146" s="102">
        <v>1968</v>
      </c>
      <c r="J146" s="68" t="e">
        <f>#REF!</f>
        <v>#REF!</v>
      </c>
      <c r="K146" s="68">
        <v>0</v>
      </c>
      <c r="L146" s="68" t="s">
        <v>1103</v>
      </c>
    </row>
    <row r="147" spans="1:12" s="57" customFormat="1" ht="38.25">
      <c r="A147" s="102" t="s">
        <v>548</v>
      </c>
      <c r="B147" s="99" t="s">
        <v>77</v>
      </c>
      <c r="C147" s="165"/>
      <c r="D147" s="165" t="s">
        <v>529</v>
      </c>
      <c r="E147" s="99" t="s">
        <v>521</v>
      </c>
      <c r="F147" s="68">
        <v>54600</v>
      </c>
      <c r="G147" s="68">
        <v>54</v>
      </c>
      <c r="H147" s="1015"/>
      <c r="I147" s="102">
        <v>1976</v>
      </c>
      <c r="J147" s="68" t="e">
        <f>#REF!</f>
        <v>#REF!</v>
      </c>
      <c r="K147" s="68">
        <v>0</v>
      </c>
      <c r="L147" s="68" t="s">
        <v>1103</v>
      </c>
    </row>
    <row r="148" spans="1:12" s="57" customFormat="1" ht="38.25">
      <c r="A148" s="102" t="s">
        <v>550</v>
      </c>
      <c r="B148" s="99" t="s">
        <v>77</v>
      </c>
      <c r="C148" s="165"/>
      <c r="D148" s="165" t="s">
        <v>529</v>
      </c>
      <c r="E148" s="99" t="s">
        <v>521</v>
      </c>
      <c r="F148" s="68">
        <v>54600</v>
      </c>
      <c r="G148" s="68">
        <v>54</v>
      </c>
      <c r="H148" s="1015"/>
      <c r="I148" s="102">
        <v>1994</v>
      </c>
      <c r="J148" s="68" t="e">
        <f>#REF!</f>
        <v>#REF!</v>
      </c>
      <c r="K148" s="68">
        <v>0</v>
      </c>
      <c r="L148" s="68" t="s">
        <v>1103</v>
      </c>
    </row>
    <row r="149" spans="1:12" s="57" customFormat="1" ht="25.5">
      <c r="A149" s="102" t="s">
        <v>552</v>
      </c>
      <c r="B149" s="99" t="s">
        <v>243</v>
      </c>
      <c r="C149" s="165"/>
      <c r="D149" s="165" t="s">
        <v>529</v>
      </c>
      <c r="E149" s="99" t="s">
        <v>521</v>
      </c>
      <c r="F149" s="68">
        <v>54600</v>
      </c>
      <c r="G149" s="68">
        <v>54</v>
      </c>
      <c r="H149" s="1015"/>
      <c r="I149" s="102"/>
      <c r="J149" s="68" t="e">
        <f>#REF!</f>
        <v>#REF!</v>
      </c>
      <c r="K149" s="68">
        <v>0</v>
      </c>
      <c r="L149" s="68" t="s">
        <v>1103</v>
      </c>
    </row>
    <row r="150" spans="1:12" s="57" customFormat="1" ht="25.5">
      <c r="A150" s="102" t="s">
        <v>554</v>
      </c>
      <c r="B150" s="99" t="s">
        <v>243</v>
      </c>
      <c r="C150" s="165"/>
      <c r="D150" s="165" t="s">
        <v>529</v>
      </c>
      <c r="E150" s="99" t="s">
        <v>521</v>
      </c>
      <c r="F150" s="68">
        <v>54600</v>
      </c>
      <c r="G150" s="68">
        <v>54</v>
      </c>
      <c r="H150" s="1015"/>
      <c r="I150" s="102"/>
      <c r="J150" s="68" t="e">
        <f>#REF!</f>
        <v>#REF!</v>
      </c>
      <c r="K150" s="68">
        <v>0</v>
      </c>
      <c r="L150" s="68" t="s">
        <v>1103</v>
      </c>
    </row>
    <row r="151" spans="1:12" s="57" customFormat="1" ht="25.5">
      <c r="A151" s="102" t="s">
        <v>556</v>
      </c>
      <c r="B151" s="99" t="s">
        <v>243</v>
      </c>
      <c r="C151" s="165"/>
      <c r="D151" s="165" t="s">
        <v>529</v>
      </c>
      <c r="E151" s="99" t="s">
        <v>521</v>
      </c>
      <c r="F151" s="68">
        <v>54600</v>
      </c>
      <c r="G151" s="68">
        <v>54</v>
      </c>
      <c r="H151" s="1015"/>
      <c r="I151" s="102"/>
      <c r="J151" s="68" t="e">
        <f>#REF!</f>
        <v>#REF!</v>
      </c>
      <c r="K151" s="68">
        <v>0</v>
      </c>
      <c r="L151" s="68" t="s">
        <v>1103</v>
      </c>
    </row>
    <row r="152" spans="1:12" s="57" customFormat="1" ht="25.5">
      <c r="A152" s="102" t="s">
        <v>558</v>
      </c>
      <c r="B152" s="99" t="s">
        <v>243</v>
      </c>
      <c r="C152" s="165"/>
      <c r="D152" s="165" t="s">
        <v>529</v>
      </c>
      <c r="E152" s="99" t="s">
        <v>521</v>
      </c>
      <c r="F152" s="68">
        <v>54600</v>
      </c>
      <c r="G152" s="68">
        <v>54</v>
      </c>
      <c r="H152" s="1016"/>
      <c r="I152" s="102"/>
      <c r="J152" s="68" t="e">
        <f>#REF!</f>
        <v>#REF!</v>
      </c>
      <c r="K152" s="68">
        <v>0</v>
      </c>
      <c r="L152" s="68" t="s">
        <v>1103</v>
      </c>
    </row>
    <row r="153" spans="1:12" s="57" customFormat="1" ht="25.5">
      <c r="A153" s="102" t="s">
        <v>560</v>
      </c>
      <c r="B153" s="99" t="s">
        <v>72</v>
      </c>
      <c r="C153" s="102">
        <v>100</v>
      </c>
      <c r="D153" s="102" t="s">
        <v>520</v>
      </c>
      <c r="E153" s="99" t="s">
        <v>521</v>
      </c>
      <c r="F153" s="68">
        <v>54600</v>
      </c>
      <c r="G153" s="68">
        <v>54</v>
      </c>
      <c r="H153" s="68"/>
      <c r="I153" s="102">
        <v>2005</v>
      </c>
      <c r="J153" s="68" t="e">
        <f>#REF!</f>
        <v>#REF!</v>
      </c>
      <c r="K153" s="68">
        <v>0</v>
      </c>
      <c r="L153" s="68" t="s">
        <v>1103</v>
      </c>
    </row>
    <row r="154" spans="1:12" s="57" customFormat="1" ht="38.25">
      <c r="A154" s="102" t="s">
        <v>562</v>
      </c>
      <c r="B154" s="99" t="s">
        <v>243</v>
      </c>
      <c r="C154" s="102">
        <v>100</v>
      </c>
      <c r="D154" s="102" t="s">
        <v>520</v>
      </c>
      <c r="E154" s="99" t="s">
        <v>521</v>
      </c>
      <c r="F154" s="68">
        <v>54600</v>
      </c>
      <c r="G154" s="68">
        <v>54</v>
      </c>
      <c r="H154" s="68"/>
      <c r="I154" s="102">
        <v>1977</v>
      </c>
      <c r="J154" s="68" t="e">
        <f>#REF!</f>
        <v>#REF!</v>
      </c>
      <c r="K154" s="68">
        <v>0</v>
      </c>
      <c r="L154" s="68" t="s">
        <v>1103</v>
      </c>
    </row>
    <row r="155" spans="1:12" s="57" customFormat="1" ht="25.5">
      <c r="A155" s="102" t="s">
        <v>564</v>
      </c>
      <c r="B155" s="99" t="s">
        <v>243</v>
      </c>
      <c r="C155" s="102">
        <v>100</v>
      </c>
      <c r="D155" s="102" t="s">
        <v>520</v>
      </c>
      <c r="E155" s="99" t="s">
        <v>521</v>
      </c>
      <c r="F155" s="68">
        <v>54600</v>
      </c>
      <c r="G155" s="68">
        <v>54</v>
      </c>
      <c r="H155" s="68"/>
      <c r="I155" s="102">
        <v>1977</v>
      </c>
      <c r="J155" s="68" t="e">
        <f>#REF!</f>
        <v>#REF!</v>
      </c>
      <c r="K155" s="68">
        <v>0</v>
      </c>
      <c r="L155" s="68" t="s">
        <v>1103</v>
      </c>
    </row>
    <row r="156" spans="1:12" s="57" customFormat="1" ht="25.5">
      <c r="A156" s="102" t="s">
        <v>566</v>
      </c>
      <c r="B156" s="99" t="s">
        <v>243</v>
      </c>
      <c r="C156" s="102">
        <v>100</v>
      </c>
      <c r="D156" s="102" t="s">
        <v>520</v>
      </c>
      <c r="E156" s="99" t="s">
        <v>521</v>
      </c>
      <c r="F156" s="68">
        <v>54600</v>
      </c>
      <c r="G156" s="68">
        <v>54</v>
      </c>
      <c r="H156" s="68"/>
      <c r="I156" s="102"/>
      <c r="J156" s="68" t="e">
        <f>#REF!</f>
        <v>#REF!</v>
      </c>
      <c r="K156" s="68">
        <v>0</v>
      </c>
      <c r="L156" s="68" t="s">
        <v>1109</v>
      </c>
    </row>
    <row r="157" spans="1:12" s="57" customFormat="1" ht="25.5">
      <c r="A157" s="102" t="s">
        <v>569</v>
      </c>
      <c r="B157" s="99" t="s">
        <v>243</v>
      </c>
      <c r="C157" s="102">
        <v>100</v>
      </c>
      <c r="D157" s="102" t="s">
        <v>520</v>
      </c>
      <c r="E157" s="99" t="s">
        <v>521</v>
      </c>
      <c r="F157" s="68">
        <v>54600</v>
      </c>
      <c r="G157" s="68">
        <v>54</v>
      </c>
      <c r="H157" s="68"/>
      <c r="I157" s="102"/>
      <c r="J157" s="68" t="e">
        <f>#REF!</f>
        <v>#REF!</v>
      </c>
      <c r="K157" s="68">
        <v>0</v>
      </c>
      <c r="L157" s="68" t="s">
        <v>1109</v>
      </c>
    </row>
    <row r="158" spans="1:12" s="57" customFormat="1" ht="25.5">
      <c r="A158" s="102" t="s">
        <v>571</v>
      </c>
      <c r="B158" s="99" t="s">
        <v>243</v>
      </c>
      <c r="C158" s="102">
        <v>100</v>
      </c>
      <c r="D158" s="102" t="s">
        <v>520</v>
      </c>
      <c r="E158" s="99" t="s">
        <v>521</v>
      </c>
      <c r="F158" s="68">
        <v>54600</v>
      </c>
      <c r="G158" s="68">
        <v>54</v>
      </c>
      <c r="H158" s="68"/>
      <c r="I158" s="102">
        <v>1999</v>
      </c>
      <c r="J158" s="68" t="e">
        <f>#REF!</f>
        <v>#REF!</v>
      </c>
      <c r="K158" s="68">
        <v>0</v>
      </c>
      <c r="L158" s="68" t="s">
        <v>1109</v>
      </c>
    </row>
    <row r="159" spans="1:12" s="57" customFormat="1" ht="25.5">
      <c r="A159" s="102" t="s">
        <v>573</v>
      </c>
      <c r="B159" s="99" t="s">
        <v>243</v>
      </c>
      <c r="C159" s="102">
        <v>100</v>
      </c>
      <c r="D159" s="102" t="s">
        <v>520</v>
      </c>
      <c r="E159" s="99" t="s">
        <v>521</v>
      </c>
      <c r="F159" s="68">
        <v>54600</v>
      </c>
      <c r="G159" s="68">
        <v>54</v>
      </c>
      <c r="H159" s="68"/>
      <c r="I159" s="102">
        <v>2007</v>
      </c>
      <c r="J159" s="68" t="e">
        <f>#REF!</f>
        <v>#REF!</v>
      </c>
      <c r="K159" s="68">
        <v>0</v>
      </c>
      <c r="L159" s="68" t="s">
        <v>1109</v>
      </c>
    </row>
    <row r="160" spans="1:12" s="57" customFormat="1" ht="25.5">
      <c r="A160" s="102" t="s">
        <v>575</v>
      </c>
      <c r="B160" s="99" t="s">
        <v>243</v>
      </c>
      <c r="C160" s="102"/>
      <c r="D160" s="165" t="s">
        <v>524</v>
      </c>
      <c r="E160" s="99" t="s">
        <v>521</v>
      </c>
      <c r="F160" s="68">
        <v>54600</v>
      </c>
      <c r="G160" s="68">
        <v>54</v>
      </c>
      <c r="H160" s="68"/>
      <c r="I160" s="102"/>
      <c r="J160" s="68" t="e">
        <f>#REF!</f>
        <v>#REF!</v>
      </c>
      <c r="K160" s="68">
        <v>0</v>
      </c>
      <c r="L160" s="68" t="s">
        <v>1109</v>
      </c>
    </row>
    <row r="161" spans="1:128" s="57" customFormat="1" ht="25.5">
      <c r="A161" s="102" t="s">
        <v>578</v>
      </c>
      <c r="B161" s="99" t="s">
        <v>79</v>
      </c>
      <c r="C161" s="102">
        <v>100</v>
      </c>
      <c r="D161" s="165" t="s">
        <v>520</v>
      </c>
      <c r="E161" s="99" t="s">
        <v>521</v>
      </c>
      <c r="F161" s="68">
        <v>54600</v>
      </c>
      <c r="G161" s="68">
        <v>54</v>
      </c>
      <c r="H161" s="68"/>
      <c r="I161" s="102"/>
      <c r="J161" s="68" t="e">
        <f>#REF!</f>
        <v>#REF!</v>
      </c>
      <c r="K161" s="68">
        <v>1</v>
      </c>
      <c r="L161" s="68" t="s">
        <v>1109</v>
      </c>
    </row>
    <row r="162" spans="1:128" s="129" customFormat="1" ht="38.25">
      <c r="A162" s="102" t="s">
        <v>581</v>
      </c>
      <c r="B162" s="99" t="s">
        <v>77</v>
      </c>
      <c r="C162" s="102"/>
      <c r="D162" s="102" t="s">
        <v>520</v>
      </c>
      <c r="E162" s="99" t="s">
        <v>521</v>
      </c>
      <c r="F162" s="68">
        <v>54600</v>
      </c>
      <c r="G162" s="68">
        <v>54</v>
      </c>
      <c r="H162" s="68" t="s">
        <v>1207</v>
      </c>
      <c r="I162" s="102">
        <v>1978</v>
      </c>
      <c r="J162" s="68" t="e">
        <f>#REF!</f>
        <v>#REF!</v>
      </c>
      <c r="K162" s="68">
        <v>0</v>
      </c>
      <c r="L162" s="68" t="s">
        <v>1103</v>
      </c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</row>
    <row r="163" spans="1:128" s="57" customFormat="1" ht="38.25">
      <c r="A163" s="165" t="s">
        <v>584</v>
      </c>
      <c r="B163" s="99" t="s">
        <v>77</v>
      </c>
      <c r="C163" s="102"/>
      <c r="D163" s="102" t="s">
        <v>520</v>
      </c>
      <c r="E163" s="99" t="s">
        <v>521</v>
      </c>
      <c r="F163" s="68">
        <v>54600</v>
      </c>
      <c r="G163" s="68">
        <v>54</v>
      </c>
      <c r="H163" s="68" t="s">
        <v>1207</v>
      </c>
      <c r="I163" s="102">
        <v>1992</v>
      </c>
      <c r="J163" s="68" t="e">
        <f>#REF!</f>
        <v>#REF!</v>
      </c>
      <c r="K163" s="68">
        <v>0</v>
      </c>
      <c r="L163" s="68" t="s">
        <v>1103</v>
      </c>
    </row>
    <row r="164" spans="1:128" s="129" customFormat="1" ht="38.25">
      <c r="A164" s="102" t="s">
        <v>587</v>
      </c>
      <c r="B164" s="99" t="s">
        <v>77</v>
      </c>
      <c r="C164" s="102"/>
      <c r="D164" s="102" t="s">
        <v>520</v>
      </c>
      <c r="E164" s="99" t="s">
        <v>521</v>
      </c>
      <c r="F164" s="68">
        <v>54600</v>
      </c>
      <c r="G164" s="68">
        <v>54</v>
      </c>
      <c r="H164" s="68" t="s">
        <v>1207</v>
      </c>
      <c r="I164" s="102">
        <v>1977</v>
      </c>
      <c r="J164" s="68" t="e">
        <f>#REF!</f>
        <v>#REF!</v>
      </c>
      <c r="K164" s="68">
        <v>0</v>
      </c>
      <c r="L164" s="68" t="s">
        <v>1105</v>
      </c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/>
      <c r="BO164" s="57"/>
      <c r="BP164" s="57"/>
      <c r="BQ164" s="57"/>
      <c r="BR164" s="57"/>
      <c r="BS164" s="57"/>
      <c r="BT164" s="57"/>
      <c r="BU164" s="57"/>
      <c r="BV164" s="57"/>
      <c r="BW164" s="57"/>
      <c r="BX164" s="57"/>
      <c r="BY164" s="57"/>
      <c r="BZ164" s="57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7"/>
      <c r="CP164" s="57"/>
      <c r="CQ164" s="57"/>
      <c r="CR164" s="57"/>
      <c r="CS164" s="57"/>
      <c r="CT164" s="57"/>
      <c r="CU164" s="57"/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</row>
    <row r="165" spans="1:128" s="129" customFormat="1" ht="38.25">
      <c r="A165" s="184" t="s">
        <v>589</v>
      </c>
      <c r="B165" s="99" t="s">
        <v>77</v>
      </c>
      <c r="C165" s="102"/>
      <c r="D165" s="102" t="s">
        <v>282</v>
      </c>
      <c r="E165" s="99" t="s">
        <v>521</v>
      </c>
      <c r="F165" s="68">
        <v>54600</v>
      </c>
      <c r="G165" s="68">
        <v>54</v>
      </c>
      <c r="H165" s="68"/>
      <c r="I165" s="102"/>
      <c r="J165" s="68" t="e">
        <f>#REF!</f>
        <v>#REF!</v>
      </c>
      <c r="K165" s="68">
        <v>0</v>
      </c>
      <c r="L165" s="68" t="s">
        <v>1105</v>
      </c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  <c r="BK165" s="57"/>
      <c r="BL165" s="57"/>
      <c r="BM165" s="57"/>
      <c r="BN165" s="57"/>
      <c r="BO165" s="57"/>
      <c r="BP165" s="57"/>
      <c r="BQ165" s="57"/>
      <c r="BR165" s="57"/>
      <c r="BS165" s="57"/>
      <c r="BT165" s="57"/>
      <c r="BU165" s="57"/>
      <c r="BV165" s="57"/>
      <c r="BW165" s="57"/>
      <c r="BX165" s="57"/>
      <c r="BY165" s="57"/>
      <c r="BZ165" s="57"/>
      <c r="CA165" s="57"/>
      <c r="CB165" s="57"/>
      <c r="CC165" s="57"/>
      <c r="CD165" s="57"/>
      <c r="CE165" s="57"/>
      <c r="CF165" s="57"/>
      <c r="CG165" s="57"/>
      <c r="CH165" s="57"/>
      <c r="CI165" s="57"/>
      <c r="CJ165" s="57"/>
      <c r="CK165" s="57"/>
      <c r="CL165" s="57"/>
      <c r="CM165" s="57"/>
      <c r="CN165" s="57"/>
      <c r="CO165" s="57"/>
      <c r="CP165" s="57"/>
      <c r="CQ165" s="57"/>
      <c r="CR165" s="57"/>
      <c r="CS165" s="57"/>
      <c r="CT165" s="57"/>
      <c r="CU165" s="57"/>
      <c r="CV165" s="57"/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7"/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</row>
    <row r="166" spans="1:128" s="57" customFormat="1" ht="38.25">
      <c r="A166" s="184" t="s">
        <v>591</v>
      </c>
      <c r="B166" s="99" t="s">
        <v>77</v>
      </c>
      <c r="C166" s="102"/>
      <c r="D166" s="102" t="s">
        <v>282</v>
      </c>
      <c r="E166" s="99" t="s">
        <v>521</v>
      </c>
      <c r="F166" s="68"/>
      <c r="G166" s="68">
        <v>54</v>
      </c>
      <c r="H166" s="68"/>
      <c r="I166" s="102"/>
      <c r="J166" s="68">
        <v>502</v>
      </c>
      <c r="K166" s="68">
        <v>0</v>
      </c>
      <c r="L166" s="68" t="s">
        <v>1105</v>
      </c>
    </row>
    <row r="167" spans="1:128" s="57" customFormat="1" ht="38.25">
      <c r="A167" s="102" t="s">
        <v>595</v>
      </c>
      <c r="B167" s="99" t="s">
        <v>77</v>
      </c>
      <c r="C167" s="102">
        <v>139</v>
      </c>
      <c r="D167" s="102" t="s">
        <v>596</v>
      </c>
      <c r="E167" s="99" t="s">
        <v>521</v>
      </c>
      <c r="F167" s="68">
        <v>54600</v>
      </c>
      <c r="G167" s="68">
        <v>54</v>
      </c>
      <c r="H167" s="68" t="s">
        <v>1208</v>
      </c>
      <c r="I167" s="102">
        <v>2007</v>
      </c>
      <c r="J167" s="68" t="e">
        <f>#REF!</f>
        <v>#REF!</v>
      </c>
      <c r="K167" s="68">
        <v>0</v>
      </c>
      <c r="L167" s="68" t="s">
        <v>1103</v>
      </c>
    </row>
    <row r="168" spans="1:128" s="57" customFormat="1" ht="38.25">
      <c r="A168" s="480" t="s">
        <v>599</v>
      </c>
      <c r="B168" s="99" t="s">
        <v>77</v>
      </c>
      <c r="C168" s="102">
        <v>1</v>
      </c>
      <c r="D168" s="102" t="s">
        <v>600</v>
      </c>
      <c r="E168" s="102" t="s">
        <v>601</v>
      </c>
      <c r="F168" s="68">
        <v>55000</v>
      </c>
      <c r="G168" s="68">
        <v>55</v>
      </c>
      <c r="H168" s="68"/>
      <c r="I168" s="102">
        <v>1962</v>
      </c>
      <c r="J168" s="68">
        <v>3080</v>
      </c>
      <c r="K168" s="68">
        <v>3</v>
      </c>
      <c r="L168" s="68" t="s">
        <v>1103</v>
      </c>
    </row>
    <row r="169" spans="1:128" s="57" customFormat="1" ht="38.25">
      <c r="A169" s="165" t="s">
        <v>603</v>
      </c>
      <c r="B169" s="99" t="s">
        <v>77</v>
      </c>
      <c r="C169" s="102">
        <v>1</v>
      </c>
      <c r="D169" s="102" t="s">
        <v>600</v>
      </c>
      <c r="E169" s="102" t="s">
        <v>601</v>
      </c>
      <c r="F169" s="68">
        <v>55000</v>
      </c>
      <c r="G169" s="68">
        <v>55</v>
      </c>
      <c r="H169" s="68"/>
      <c r="I169" s="102">
        <v>1962</v>
      </c>
      <c r="J169" s="68">
        <v>2278</v>
      </c>
      <c r="K169" s="68">
        <v>0</v>
      </c>
      <c r="L169" s="68" t="s">
        <v>1103</v>
      </c>
    </row>
    <row r="170" spans="1:128" s="57" customFormat="1" ht="38.25">
      <c r="A170" s="480" t="s">
        <v>608</v>
      </c>
      <c r="B170" s="99" t="s">
        <v>77</v>
      </c>
      <c r="C170" s="102">
        <v>1</v>
      </c>
      <c r="D170" s="102" t="s">
        <v>600</v>
      </c>
      <c r="E170" s="102" t="s">
        <v>601</v>
      </c>
      <c r="F170" s="68">
        <v>55000</v>
      </c>
      <c r="G170" s="68">
        <v>55</v>
      </c>
      <c r="H170" s="68"/>
      <c r="I170" s="102"/>
      <c r="J170" s="68"/>
      <c r="K170" s="68">
        <v>0</v>
      </c>
      <c r="L170" s="68" t="s">
        <v>1103</v>
      </c>
    </row>
    <row r="171" spans="1:128" s="57" customFormat="1" ht="38.25">
      <c r="A171" s="480" t="s">
        <v>611</v>
      </c>
      <c r="B171" s="99" t="s">
        <v>77</v>
      </c>
      <c r="C171" s="102">
        <v>1</v>
      </c>
      <c r="D171" s="102" t="s">
        <v>600</v>
      </c>
      <c r="E171" s="102" t="s">
        <v>601</v>
      </c>
      <c r="F171" s="68">
        <v>55000</v>
      </c>
      <c r="G171" s="68">
        <v>55</v>
      </c>
      <c r="H171" s="68"/>
      <c r="I171" s="102"/>
      <c r="J171" s="68"/>
      <c r="K171" s="68">
        <v>0</v>
      </c>
      <c r="L171" s="68" t="s">
        <v>1103</v>
      </c>
    </row>
    <row r="172" spans="1:128" s="57" customFormat="1" ht="38.25">
      <c r="A172" s="165" t="s">
        <v>616</v>
      </c>
      <c r="B172" s="99" t="s">
        <v>77</v>
      </c>
      <c r="C172" s="102">
        <v>1</v>
      </c>
      <c r="D172" s="102" t="s">
        <v>600</v>
      </c>
      <c r="E172" s="102" t="s">
        <v>601</v>
      </c>
      <c r="F172" s="68">
        <v>55000</v>
      </c>
      <c r="G172" s="68">
        <v>55</v>
      </c>
      <c r="H172" s="68"/>
      <c r="I172" s="102"/>
      <c r="J172" s="68"/>
      <c r="K172" s="68">
        <v>0</v>
      </c>
      <c r="L172" s="68" t="s">
        <v>1103</v>
      </c>
    </row>
    <row r="173" spans="1:128" s="57" customFormat="1" ht="38.25">
      <c r="A173" s="165" t="s">
        <v>618</v>
      </c>
      <c r="B173" s="99" t="s">
        <v>77</v>
      </c>
      <c r="C173" s="102">
        <v>1</v>
      </c>
      <c r="D173" s="102" t="s">
        <v>600</v>
      </c>
      <c r="E173" s="102" t="s">
        <v>601</v>
      </c>
      <c r="F173" s="68">
        <v>55000</v>
      </c>
      <c r="G173" s="68">
        <v>55</v>
      </c>
      <c r="H173" s="68"/>
      <c r="I173" s="102"/>
      <c r="J173" s="68"/>
      <c r="K173" s="68">
        <v>0</v>
      </c>
      <c r="L173" s="68" t="s">
        <v>1103</v>
      </c>
    </row>
    <row r="174" spans="1:128" s="57" customFormat="1" ht="38.25">
      <c r="A174" s="165" t="s">
        <v>621</v>
      </c>
      <c r="B174" s="99" t="s">
        <v>77</v>
      </c>
      <c r="C174" s="102">
        <v>1</v>
      </c>
      <c r="D174" s="102" t="s">
        <v>622</v>
      </c>
      <c r="E174" s="102" t="s">
        <v>623</v>
      </c>
      <c r="F174" s="68">
        <v>57600</v>
      </c>
      <c r="G174" s="68">
        <v>57</v>
      </c>
      <c r="H174" s="68" t="s">
        <v>1209</v>
      </c>
      <c r="I174" s="102">
        <v>2006</v>
      </c>
      <c r="J174" s="68" t="e">
        <f>#REF!</f>
        <v>#REF!</v>
      </c>
      <c r="K174" s="68">
        <v>0</v>
      </c>
      <c r="L174" s="68" t="s">
        <v>1103</v>
      </c>
    </row>
    <row r="175" spans="1:128" s="57" customFormat="1" ht="38.25">
      <c r="A175" s="490" t="s">
        <v>627</v>
      </c>
      <c r="B175" s="99" t="s">
        <v>77</v>
      </c>
      <c r="C175" s="165"/>
      <c r="D175" s="347" t="s">
        <v>628</v>
      </c>
      <c r="E175" s="347" t="s">
        <v>629</v>
      </c>
      <c r="F175" s="348">
        <v>57070</v>
      </c>
      <c r="G175" s="348">
        <v>57</v>
      </c>
      <c r="H175" s="348" t="s">
        <v>1210</v>
      </c>
      <c r="I175" s="102">
        <v>1903</v>
      </c>
      <c r="J175" s="68" t="e">
        <f>#REF!</f>
        <v>#REF!</v>
      </c>
      <c r="K175" s="68">
        <v>0</v>
      </c>
      <c r="L175" s="68" t="s">
        <v>1103</v>
      </c>
    </row>
    <row r="176" spans="1:128" s="57" customFormat="1" ht="38.25">
      <c r="A176" s="490" t="s">
        <v>632</v>
      </c>
      <c r="B176" s="99" t="s">
        <v>77</v>
      </c>
      <c r="C176" s="165"/>
      <c r="D176" s="347" t="s">
        <v>628</v>
      </c>
      <c r="E176" s="347" t="s">
        <v>629</v>
      </c>
      <c r="F176" s="348">
        <v>57070</v>
      </c>
      <c r="G176" s="348">
        <v>57</v>
      </c>
      <c r="H176" s="348" t="s">
        <v>1210</v>
      </c>
      <c r="I176" s="102">
        <v>1903</v>
      </c>
      <c r="J176" s="68" t="e">
        <f>#REF!</f>
        <v>#REF!</v>
      </c>
      <c r="K176" s="68">
        <v>0</v>
      </c>
      <c r="L176" s="68" t="s">
        <v>1105</v>
      </c>
    </row>
    <row r="177" spans="1:12" s="491" customFormat="1" ht="38.25">
      <c r="A177" s="490" t="s">
        <v>635</v>
      </c>
      <c r="B177" s="99" t="s">
        <v>77</v>
      </c>
      <c r="C177" s="347"/>
      <c r="D177" s="347" t="s">
        <v>628</v>
      </c>
      <c r="E177" s="347" t="s">
        <v>629</v>
      </c>
      <c r="F177" s="348">
        <v>57070</v>
      </c>
      <c r="G177" s="348">
        <v>57</v>
      </c>
      <c r="H177" s="348" t="s">
        <v>1210</v>
      </c>
      <c r="I177" s="165">
        <v>1903</v>
      </c>
      <c r="J177" s="68" t="e">
        <f>#REF!</f>
        <v>#REF!</v>
      </c>
      <c r="K177" s="68">
        <v>0</v>
      </c>
      <c r="L177" s="68" t="s">
        <v>1103</v>
      </c>
    </row>
    <row r="178" spans="1:12" s="491" customFormat="1" ht="38.25">
      <c r="A178" s="490" t="s">
        <v>637</v>
      </c>
      <c r="B178" s="99" t="s">
        <v>77</v>
      </c>
      <c r="C178" s="347"/>
      <c r="D178" s="347" t="s">
        <v>628</v>
      </c>
      <c r="E178" s="347" t="s">
        <v>629</v>
      </c>
      <c r="F178" s="348">
        <v>57070</v>
      </c>
      <c r="G178" s="348">
        <v>57</v>
      </c>
      <c r="H178" s="348" t="s">
        <v>1210</v>
      </c>
      <c r="I178" s="165">
        <v>1903</v>
      </c>
      <c r="J178" s="68" t="e">
        <f>#REF!</f>
        <v>#REF!</v>
      </c>
      <c r="K178" s="68">
        <v>0</v>
      </c>
      <c r="L178" s="68" t="s">
        <v>1103</v>
      </c>
    </row>
    <row r="179" spans="1:12" s="57" customFormat="1" ht="39.75" customHeight="1">
      <c r="A179" s="165" t="s">
        <v>640</v>
      </c>
      <c r="B179" s="99" t="s">
        <v>77</v>
      </c>
      <c r="C179" s="165"/>
      <c r="D179" s="102" t="s">
        <v>641</v>
      </c>
      <c r="E179" s="347" t="s">
        <v>629</v>
      </c>
      <c r="F179" s="68">
        <v>57012</v>
      </c>
      <c r="G179" s="348">
        <v>57</v>
      </c>
      <c r="H179" s="348" t="s">
        <v>1211</v>
      </c>
      <c r="I179" s="102">
        <v>1999</v>
      </c>
      <c r="J179" s="68" t="e">
        <f>#REF!</f>
        <v>#REF!</v>
      </c>
      <c r="K179" s="68">
        <v>0</v>
      </c>
      <c r="L179" s="68" t="s">
        <v>1103</v>
      </c>
    </row>
    <row r="180" spans="1:12" s="57" customFormat="1" ht="38.25">
      <c r="A180" s="165" t="s">
        <v>645</v>
      </c>
      <c r="B180" s="99" t="s">
        <v>77</v>
      </c>
      <c r="C180" s="165"/>
      <c r="D180" s="102" t="s">
        <v>641</v>
      </c>
      <c r="E180" s="347" t="s">
        <v>629</v>
      </c>
      <c r="F180" s="68">
        <v>57012</v>
      </c>
      <c r="G180" s="348">
        <v>57</v>
      </c>
      <c r="H180" s="348" t="s">
        <v>1212</v>
      </c>
      <c r="I180" s="102">
        <v>1992</v>
      </c>
      <c r="J180" s="68" t="e">
        <f>#REF!</f>
        <v>#REF!</v>
      </c>
      <c r="K180" s="68">
        <v>0</v>
      </c>
      <c r="L180" s="68" t="s">
        <v>1103</v>
      </c>
    </row>
    <row r="181" spans="1:12" s="57" customFormat="1" ht="39.75" customHeight="1">
      <c r="A181" s="165" t="s">
        <v>647</v>
      </c>
      <c r="B181" s="99" t="s">
        <v>72</v>
      </c>
      <c r="C181" s="165"/>
      <c r="D181" s="102" t="s">
        <v>641</v>
      </c>
      <c r="E181" s="347" t="s">
        <v>629</v>
      </c>
      <c r="F181" s="68">
        <v>57012</v>
      </c>
      <c r="G181" s="348">
        <v>57</v>
      </c>
      <c r="H181" s="348" t="s">
        <v>1213</v>
      </c>
      <c r="I181" s="102">
        <v>1850</v>
      </c>
      <c r="J181" s="68" t="e">
        <f>#REF!</f>
        <v>#REF!</v>
      </c>
      <c r="K181" s="68">
        <v>0</v>
      </c>
      <c r="L181" s="68" t="s">
        <v>1109</v>
      </c>
    </row>
    <row r="182" spans="1:12" s="57" customFormat="1" ht="38.25">
      <c r="A182" s="102" t="s">
        <v>650</v>
      </c>
      <c r="B182" s="99" t="s">
        <v>77</v>
      </c>
      <c r="C182" s="165"/>
      <c r="D182" s="102" t="s">
        <v>641</v>
      </c>
      <c r="E182" s="347" t="s">
        <v>629</v>
      </c>
      <c r="F182" s="68">
        <v>57012</v>
      </c>
      <c r="G182" s="348">
        <v>57</v>
      </c>
      <c r="H182" s="348" t="s">
        <v>1213</v>
      </c>
      <c r="I182" s="102">
        <v>1972</v>
      </c>
      <c r="J182" s="68" t="e">
        <f>#REF!</f>
        <v>#REF!</v>
      </c>
      <c r="K182" s="68">
        <v>0</v>
      </c>
      <c r="L182" s="68" t="s">
        <v>1103</v>
      </c>
    </row>
    <row r="183" spans="1:12" s="57" customFormat="1" ht="38.25">
      <c r="A183" s="165" t="s">
        <v>654</v>
      </c>
      <c r="B183" s="99" t="s">
        <v>77</v>
      </c>
      <c r="C183" s="165"/>
      <c r="D183" s="102" t="s">
        <v>641</v>
      </c>
      <c r="E183" s="347" t="s">
        <v>629</v>
      </c>
      <c r="F183" s="68">
        <v>57012</v>
      </c>
      <c r="G183" s="348">
        <v>57</v>
      </c>
      <c r="H183" s="348"/>
      <c r="I183" s="102"/>
      <c r="J183" s="68"/>
      <c r="K183" s="68"/>
      <c r="L183" s="68" t="s">
        <v>1103</v>
      </c>
    </row>
    <row r="184" spans="1:12" s="57" customFormat="1" ht="38.25">
      <c r="A184" s="102" t="s">
        <v>656</v>
      </c>
      <c r="B184" s="99" t="s">
        <v>77</v>
      </c>
      <c r="C184" s="165"/>
      <c r="D184" s="102" t="s">
        <v>641</v>
      </c>
      <c r="E184" s="347" t="s">
        <v>629</v>
      </c>
      <c r="F184" s="68">
        <v>57012</v>
      </c>
      <c r="G184" s="348">
        <v>57</v>
      </c>
      <c r="H184" s="348"/>
      <c r="I184" s="102">
        <v>1970</v>
      </c>
      <c r="J184" s="68" t="e">
        <f>#REF!</f>
        <v>#REF!</v>
      </c>
      <c r="K184" s="68">
        <v>0</v>
      </c>
      <c r="L184" s="68" t="s">
        <v>1103</v>
      </c>
    </row>
    <row r="185" spans="1:12" s="57" customFormat="1" ht="38.25">
      <c r="A185" s="102" t="s">
        <v>659</v>
      </c>
      <c r="B185" s="99" t="s">
        <v>77</v>
      </c>
      <c r="C185" s="165"/>
      <c r="D185" s="102" t="s">
        <v>641</v>
      </c>
      <c r="E185" s="347" t="s">
        <v>629</v>
      </c>
      <c r="F185" s="68">
        <v>57012</v>
      </c>
      <c r="G185" s="348">
        <v>57</v>
      </c>
      <c r="H185" s="348" t="s">
        <v>1214</v>
      </c>
      <c r="I185" s="102">
        <v>1970</v>
      </c>
      <c r="J185" s="68" t="e">
        <f>#REF!</f>
        <v>#REF!</v>
      </c>
      <c r="K185" s="68">
        <v>0</v>
      </c>
      <c r="L185" s="68" t="s">
        <v>1103</v>
      </c>
    </row>
    <row r="186" spans="1:12" s="57" customFormat="1" ht="38.25">
      <c r="A186" s="165" t="s">
        <v>661</v>
      </c>
      <c r="B186" s="99" t="s">
        <v>77</v>
      </c>
      <c r="C186" s="165"/>
      <c r="D186" s="102" t="s">
        <v>641</v>
      </c>
      <c r="E186" s="347" t="s">
        <v>629</v>
      </c>
      <c r="F186" s="68">
        <v>57012</v>
      </c>
      <c r="G186" s="348">
        <v>57</v>
      </c>
      <c r="H186" s="348" t="s">
        <v>115</v>
      </c>
      <c r="I186" s="102">
        <v>1855</v>
      </c>
      <c r="J186" s="68">
        <v>1821</v>
      </c>
      <c r="K186" s="68">
        <v>0</v>
      </c>
      <c r="L186" s="68" t="s">
        <v>1103</v>
      </c>
    </row>
    <row r="187" spans="1:12" s="57" customFormat="1" ht="38.25">
      <c r="A187" s="165" t="s">
        <v>665</v>
      </c>
      <c r="B187" s="99" t="s">
        <v>77</v>
      </c>
      <c r="C187" s="165"/>
      <c r="D187" s="102" t="s">
        <v>641</v>
      </c>
      <c r="E187" s="347" t="s">
        <v>629</v>
      </c>
      <c r="F187" s="68">
        <v>57012</v>
      </c>
      <c r="G187" s="348">
        <v>57</v>
      </c>
      <c r="H187" s="348" t="s">
        <v>115</v>
      </c>
      <c r="I187" s="102">
        <v>1857</v>
      </c>
      <c r="J187" s="68" t="e">
        <f>#REF!</f>
        <v>#REF!</v>
      </c>
      <c r="K187" s="68">
        <v>0</v>
      </c>
      <c r="L187" s="68" t="s">
        <v>1103</v>
      </c>
    </row>
    <row r="188" spans="1:12" s="57" customFormat="1" ht="38.25">
      <c r="A188" s="165" t="s">
        <v>667</v>
      </c>
      <c r="B188" s="99" t="s">
        <v>77</v>
      </c>
      <c r="C188" s="165"/>
      <c r="D188" s="102" t="s">
        <v>641</v>
      </c>
      <c r="E188" s="347" t="s">
        <v>629</v>
      </c>
      <c r="F188" s="68">
        <v>57012</v>
      </c>
      <c r="G188" s="348">
        <v>57</v>
      </c>
      <c r="H188" s="348" t="s">
        <v>115</v>
      </c>
      <c r="I188" s="102">
        <v>1856</v>
      </c>
      <c r="J188" s="68" t="e">
        <f>#REF!</f>
        <v>#REF!</v>
      </c>
      <c r="K188" s="68">
        <v>0</v>
      </c>
      <c r="L188" s="68" t="s">
        <v>1103</v>
      </c>
    </row>
    <row r="189" spans="1:12" s="57" customFormat="1" ht="38.25">
      <c r="A189" s="165" t="s">
        <v>670</v>
      </c>
      <c r="B189" s="99" t="s">
        <v>77</v>
      </c>
      <c r="C189" s="165"/>
      <c r="D189" s="102" t="s">
        <v>641</v>
      </c>
      <c r="E189" s="347" t="s">
        <v>629</v>
      </c>
      <c r="F189" s="68">
        <v>57012</v>
      </c>
      <c r="G189" s="348">
        <v>57</v>
      </c>
      <c r="H189" s="348" t="s">
        <v>115</v>
      </c>
      <c r="I189" s="102">
        <v>1978</v>
      </c>
      <c r="J189" s="68" t="e">
        <f>#REF!</f>
        <v>#REF!</v>
      </c>
      <c r="K189" s="68">
        <v>0</v>
      </c>
      <c r="L189" s="68" t="s">
        <v>1103</v>
      </c>
    </row>
    <row r="190" spans="1:12" s="57" customFormat="1" ht="38.25">
      <c r="A190" s="165" t="s">
        <v>673</v>
      </c>
      <c r="B190" s="99" t="s">
        <v>77</v>
      </c>
      <c r="C190" s="165"/>
      <c r="D190" s="102" t="s">
        <v>641</v>
      </c>
      <c r="E190" s="347" t="s">
        <v>629</v>
      </c>
      <c r="F190" s="68">
        <v>57012</v>
      </c>
      <c r="G190" s="348">
        <v>57</v>
      </c>
      <c r="H190" s="348" t="s">
        <v>115</v>
      </c>
      <c r="I190" s="102">
        <v>1971</v>
      </c>
      <c r="J190" s="68" t="e">
        <f>#REF!</f>
        <v>#REF!</v>
      </c>
      <c r="K190" s="68">
        <v>0</v>
      </c>
      <c r="L190" s="68" t="s">
        <v>1103</v>
      </c>
    </row>
    <row r="191" spans="1:12" s="57" customFormat="1" ht="38.25">
      <c r="A191" s="165" t="s">
        <v>675</v>
      </c>
      <c r="B191" s="99" t="s">
        <v>77</v>
      </c>
      <c r="C191" s="165"/>
      <c r="D191" s="102" t="s">
        <v>641</v>
      </c>
      <c r="E191" s="347" t="s">
        <v>629</v>
      </c>
      <c r="F191" s="68">
        <v>57012</v>
      </c>
      <c r="G191" s="348">
        <v>57</v>
      </c>
      <c r="H191" s="348" t="s">
        <v>1212</v>
      </c>
      <c r="I191" s="102">
        <v>1994</v>
      </c>
      <c r="J191" s="68" t="e">
        <f>#REF!</f>
        <v>#REF!</v>
      </c>
      <c r="K191" s="68">
        <v>0</v>
      </c>
      <c r="L191" s="68" t="s">
        <v>1103</v>
      </c>
    </row>
    <row r="192" spans="1:12" s="57" customFormat="1" ht="38.25">
      <c r="A192" s="102" t="s">
        <v>677</v>
      </c>
      <c r="B192" s="99" t="s">
        <v>77</v>
      </c>
      <c r="C192" s="165"/>
      <c r="D192" s="102" t="s">
        <v>641</v>
      </c>
      <c r="E192" s="347" t="s">
        <v>629</v>
      </c>
      <c r="F192" s="68">
        <v>57012</v>
      </c>
      <c r="G192" s="348">
        <v>57</v>
      </c>
      <c r="H192" s="348"/>
      <c r="I192" s="102"/>
      <c r="J192" s="68" t="e">
        <f>#REF!</f>
        <v>#REF!</v>
      </c>
      <c r="K192" s="68">
        <v>0</v>
      </c>
      <c r="L192" s="68" t="s">
        <v>1103</v>
      </c>
    </row>
    <row r="193" spans="1:12" s="57" customFormat="1" ht="25.5">
      <c r="A193" s="165" t="s">
        <v>680</v>
      </c>
      <c r="B193" s="99" t="s">
        <v>270</v>
      </c>
      <c r="C193" s="165"/>
      <c r="D193" s="102" t="s">
        <v>641</v>
      </c>
      <c r="E193" s="347" t="s">
        <v>629</v>
      </c>
      <c r="F193" s="68">
        <v>57012</v>
      </c>
      <c r="G193" s="348">
        <v>57</v>
      </c>
      <c r="H193" s="348" t="s">
        <v>1213</v>
      </c>
      <c r="I193" s="102">
        <v>1999</v>
      </c>
      <c r="J193" s="68" t="e">
        <f>#REF!</f>
        <v>#REF!</v>
      </c>
      <c r="K193" s="68">
        <v>0</v>
      </c>
      <c r="L193" s="68" t="s">
        <v>1215</v>
      </c>
    </row>
    <row r="194" spans="1:12" s="57" customFormat="1" ht="25.5">
      <c r="A194" s="165" t="s">
        <v>682</v>
      </c>
      <c r="B194" s="99" t="s">
        <v>243</v>
      </c>
      <c r="C194" s="165"/>
      <c r="D194" s="102" t="s">
        <v>641</v>
      </c>
      <c r="E194" s="347" t="s">
        <v>629</v>
      </c>
      <c r="F194" s="68">
        <v>57012</v>
      </c>
      <c r="G194" s="348">
        <v>57</v>
      </c>
      <c r="H194" s="348" t="s">
        <v>1213</v>
      </c>
      <c r="I194" s="102">
        <v>1850</v>
      </c>
      <c r="J194" s="68"/>
      <c r="K194" s="68">
        <v>0</v>
      </c>
      <c r="L194" s="68" t="s">
        <v>1103</v>
      </c>
    </row>
    <row r="195" spans="1:12" s="57" customFormat="1" ht="38.25">
      <c r="A195" s="165" t="s">
        <v>684</v>
      </c>
      <c r="B195" s="99" t="s">
        <v>77</v>
      </c>
      <c r="C195" s="165"/>
      <c r="D195" s="102" t="s">
        <v>641</v>
      </c>
      <c r="E195" s="347" t="s">
        <v>629</v>
      </c>
      <c r="F195" s="68">
        <v>57012</v>
      </c>
      <c r="G195" s="348">
        <v>57</v>
      </c>
      <c r="H195" s="348"/>
      <c r="I195" s="102"/>
      <c r="J195" s="68" t="e">
        <f>#REF!</f>
        <v>#REF!</v>
      </c>
      <c r="K195" s="68">
        <v>0</v>
      </c>
      <c r="L195" s="68" t="s">
        <v>1103</v>
      </c>
    </row>
    <row r="196" spans="1:12" s="57" customFormat="1" ht="38.25">
      <c r="A196" s="165" t="s">
        <v>686</v>
      </c>
      <c r="B196" s="99" t="s">
        <v>77</v>
      </c>
      <c r="C196" s="165"/>
      <c r="D196" s="102" t="s">
        <v>641</v>
      </c>
      <c r="E196" s="347" t="s">
        <v>629</v>
      </c>
      <c r="F196" s="68">
        <v>57012</v>
      </c>
      <c r="G196" s="348">
        <v>57</v>
      </c>
      <c r="H196" s="348"/>
      <c r="I196" s="102"/>
      <c r="J196" s="68" t="e">
        <f>#REF!</f>
        <v>#REF!</v>
      </c>
      <c r="K196" s="68">
        <v>0</v>
      </c>
      <c r="L196" s="68" t="s">
        <v>1103</v>
      </c>
    </row>
    <row r="197" spans="1:12" s="57" customFormat="1" ht="38.25">
      <c r="A197" s="165" t="s">
        <v>687</v>
      </c>
      <c r="B197" s="99" t="s">
        <v>77</v>
      </c>
      <c r="C197" s="165"/>
      <c r="D197" s="102" t="s">
        <v>641</v>
      </c>
      <c r="E197" s="347" t="s">
        <v>629</v>
      </c>
      <c r="F197" s="68">
        <v>57012</v>
      </c>
      <c r="G197" s="348">
        <v>57</v>
      </c>
      <c r="H197" s="348"/>
      <c r="I197" s="102"/>
      <c r="J197" s="68" t="e">
        <f>#REF!</f>
        <v>#REF!</v>
      </c>
      <c r="K197" s="68">
        <v>0</v>
      </c>
      <c r="L197" s="68" t="s">
        <v>1103</v>
      </c>
    </row>
    <row r="198" spans="1:12" s="57" customFormat="1" ht="38.25">
      <c r="A198" s="102" t="s">
        <v>688</v>
      </c>
      <c r="B198" s="99" t="s">
        <v>72</v>
      </c>
      <c r="C198" s="102"/>
      <c r="D198" s="102" t="s">
        <v>641</v>
      </c>
      <c r="E198" s="347" t="s">
        <v>629</v>
      </c>
      <c r="F198" s="68">
        <v>57012</v>
      </c>
      <c r="G198" s="68">
        <v>57</v>
      </c>
      <c r="H198" s="68"/>
      <c r="I198" s="102">
        <v>1856</v>
      </c>
      <c r="J198" s="68">
        <v>291</v>
      </c>
      <c r="K198" s="68">
        <v>0</v>
      </c>
      <c r="L198" s="68"/>
    </row>
    <row r="199" spans="1:12" s="57" customFormat="1" ht="32.25" customHeight="1">
      <c r="A199" s="165" t="s">
        <v>691</v>
      </c>
      <c r="B199" s="99" t="s">
        <v>72</v>
      </c>
      <c r="C199" s="165"/>
      <c r="D199" s="102" t="s">
        <v>641</v>
      </c>
      <c r="E199" s="347" t="s">
        <v>629</v>
      </c>
      <c r="F199" s="68">
        <v>57012</v>
      </c>
      <c r="G199" s="348">
        <v>57</v>
      </c>
      <c r="H199" s="348"/>
      <c r="I199" s="102">
        <v>1850</v>
      </c>
      <c r="J199" s="68" t="e">
        <f>#REF!</f>
        <v>#REF!</v>
      </c>
      <c r="K199" s="68">
        <v>0</v>
      </c>
      <c r="L199" s="68"/>
    </row>
    <row r="200" spans="1:12" s="57" customFormat="1" ht="38.25">
      <c r="A200" s="102" t="s">
        <v>693</v>
      </c>
      <c r="B200" s="99" t="s">
        <v>77</v>
      </c>
      <c r="C200" s="165"/>
      <c r="D200" s="102" t="s">
        <v>641</v>
      </c>
      <c r="E200" s="347" t="s">
        <v>629</v>
      </c>
      <c r="F200" s="68">
        <v>57012</v>
      </c>
      <c r="G200" s="348">
        <v>57</v>
      </c>
      <c r="H200" s="348" t="s">
        <v>1178</v>
      </c>
      <c r="I200" s="102">
        <v>1998</v>
      </c>
      <c r="J200" s="68" t="e">
        <f>#REF!</f>
        <v>#REF!</v>
      </c>
      <c r="K200" s="68">
        <v>0</v>
      </c>
      <c r="L200" s="68" t="s">
        <v>1103</v>
      </c>
    </row>
    <row r="201" spans="1:12" s="57" customFormat="1" ht="38.25">
      <c r="A201" s="102" t="s">
        <v>696</v>
      </c>
      <c r="B201" s="99" t="s">
        <v>77</v>
      </c>
      <c r="C201" s="102"/>
      <c r="D201" s="102" t="s">
        <v>641</v>
      </c>
      <c r="E201" s="347" t="s">
        <v>629</v>
      </c>
      <c r="F201" s="68">
        <v>57012</v>
      </c>
      <c r="G201" s="68">
        <v>57</v>
      </c>
      <c r="H201" s="68" t="s">
        <v>1178</v>
      </c>
      <c r="I201" s="102"/>
      <c r="J201" s="68" t="e">
        <f>#REF!</f>
        <v>#REF!</v>
      </c>
      <c r="K201" s="68">
        <v>0</v>
      </c>
      <c r="L201" s="102" t="s">
        <v>1105</v>
      </c>
    </row>
    <row r="202" spans="1:12" s="57" customFormat="1" ht="38.25">
      <c r="A202" s="102" t="s">
        <v>698</v>
      </c>
      <c r="B202" s="99" t="s">
        <v>77</v>
      </c>
      <c r="C202" s="165"/>
      <c r="D202" s="102" t="s">
        <v>641</v>
      </c>
      <c r="E202" s="347" t="s">
        <v>629</v>
      </c>
      <c r="F202" s="68">
        <v>57012</v>
      </c>
      <c r="G202" s="348">
        <v>57</v>
      </c>
      <c r="H202" s="348" t="s">
        <v>1178</v>
      </c>
      <c r="I202" s="102"/>
      <c r="J202" s="68" t="e">
        <f>#REF!</f>
        <v>#REF!</v>
      </c>
      <c r="K202" s="102"/>
      <c r="L202" s="68"/>
    </row>
    <row r="203" spans="1:12" s="57" customFormat="1" ht="34.5" customHeight="1">
      <c r="A203" s="165"/>
      <c r="B203" s="99" t="s">
        <v>72</v>
      </c>
      <c r="C203" s="165"/>
      <c r="D203" s="102" t="s">
        <v>641</v>
      </c>
      <c r="E203" s="347" t="s">
        <v>629</v>
      </c>
      <c r="F203" s="68">
        <v>57012</v>
      </c>
      <c r="G203" s="348">
        <v>57</v>
      </c>
      <c r="H203" s="348" t="s">
        <v>1213</v>
      </c>
      <c r="I203" s="102">
        <v>1850</v>
      </c>
      <c r="J203" s="68" t="e">
        <f>#REF!</f>
        <v>#REF!</v>
      </c>
      <c r="K203" s="68">
        <v>0</v>
      </c>
      <c r="L203" s="68" t="s">
        <v>1144</v>
      </c>
    </row>
    <row r="204" spans="1:12" s="57" customFormat="1" ht="38.25">
      <c r="A204" s="165" t="s">
        <v>703</v>
      </c>
      <c r="B204" s="99" t="s">
        <v>77</v>
      </c>
      <c r="C204" s="165"/>
      <c r="D204" s="102" t="s">
        <v>641</v>
      </c>
      <c r="E204" s="347" t="s">
        <v>629</v>
      </c>
      <c r="F204" s="68">
        <v>57012</v>
      </c>
      <c r="G204" s="348">
        <v>57</v>
      </c>
      <c r="H204" s="348" t="s">
        <v>1216</v>
      </c>
      <c r="I204" s="102">
        <v>1971</v>
      </c>
      <c r="J204" s="68" t="e">
        <f>#REF!</f>
        <v>#REF!</v>
      </c>
      <c r="K204" s="68">
        <v>1</v>
      </c>
      <c r="L204" s="68" t="s">
        <v>1108</v>
      </c>
    </row>
    <row r="205" spans="1:12" s="57" customFormat="1" ht="38.25">
      <c r="A205" s="165" t="s">
        <v>705</v>
      </c>
      <c r="B205" s="99" t="s">
        <v>77</v>
      </c>
      <c r="C205" s="165"/>
      <c r="D205" s="102" t="s">
        <v>641</v>
      </c>
      <c r="E205" s="347" t="s">
        <v>629</v>
      </c>
      <c r="F205" s="68">
        <v>57012</v>
      </c>
      <c r="G205" s="348">
        <v>57</v>
      </c>
      <c r="H205" s="348" t="s">
        <v>1213</v>
      </c>
      <c r="I205" s="102">
        <v>1998</v>
      </c>
      <c r="J205" s="68" t="e">
        <f>#REF!</f>
        <v>#REF!</v>
      </c>
      <c r="K205" s="68">
        <v>0</v>
      </c>
      <c r="L205" s="68" t="s">
        <v>1104</v>
      </c>
    </row>
    <row r="206" spans="1:12" s="57" customFormat="1" ht="38.25">
      <c r="A206" s="165" t="s">
        <v>708</v>
      </c>
      <c r="B206" s="99" t="s">
        <v>77</v>
      </c>
      <c r="C206" s="165"/>
      <c r="D206" s="102" t="s">
        <v>641</v>
      </c>
      <c r="E206" s="347" t="s">
        <v>629</v>
      </c>
      <c r="F206" s="68">
        <v>57012</v>
      </c>
      <c r="G206" s="348">
        <v>57</v>
      </c>
      <c r="H206" s="348" t="s">
        <v>1212</v>
      </c>
      <c r="I206" s="102">
        <v>1993</v>
      </c>
      <c r="J206" s="68" t="e">
        <f>#REF!</f>
        <v>#REF!</v>
      </c>
      <c r="K206" s="68">
        <v>0</v>
      </c>
      <c r="L206" s="68" t="s">
        <v>1103</v>
      </c>
    </row>
    <row r="207" spans="1:12" s="57" customFormat="1" ht="48.75" customHeight="1">
      <c r="A207" s="165" t="s">
        <v>710</v>
      </c>
      <c r="B207" s="99" t="s">
        <v>77</v>
      </c>
      <c r="C207" s="102">
        <v>2</v>
      </c>
      <c r="D207" s="102" t="s">
        <v>711</v>
      </c>
      <c r="E207" s="347" t="s">
        <v>629</v>
      </c>
      <c r="F207" s="68">
        <v>57000</v>
      </c>
      <c r="G207" s="68">
        <v>57</v>
      </c>
      <c r="H207" s="68"/>
      <c r="I207" s="102"/>
      <c r="J207" s="68">
        <v>1488</v>
      </c>
      <c r="K207" s="68"/>
      <c r="L207" s="68"/>
    </row>
    <row r="208" spans="1:12" s="57" customFormat="1" ht="38.25">
      <c r="A208" s="102" t="s">
        <v>715</v>
      </c>
      <c r="B208" s="99" t="s">
        <v>77</v>
      </c>
      <c r="C208" s="102"/>
      <c r="D208" s="102" t="s">
        <v>716</v>
      </c>
      <c r="E208" s="347" t="s">
        <v>629</v>
      </c>
      <c r="F208" s="68">
        <v>57070</v>
      </c>
      <c r="G208" s="68">
        <v>57</v>
      </c>
      <c r="H208" s="68" t="s">
        <v>1210</v>
      </c>
      <c r="I208" s="102">
        <v>1991</v>
      </c>
      <c r="J208" s="68" t="e">
        <f>#REF!</f>
        <v>#REF!</v>
      </c>
      <c r="K208" s="68">
        <v>0</v>
      </c>
      <c r="L208" s="68" t="s">
        <v>1109</v>
      </c>
    </row>
    <row r="209" spans="1:12" s="57" customFormat="1" ht="38.25">
      <c r="A209" s="513" t="s">
        <v>719</v>
      </c>
      <c r="B209" s="99" t="s">
        <v>77</v>
      </c>
      <c r="C209" s="102">
        <v>1</v>
      </c>
      <c r="D209" s="102" t="s">
        <v>720</v>
      </c>
      <c r="E209" s="347" t="s">
        <v>629</v>
      </c>
      <c r="F209" s="68">
        <v>57070</v>
      </c>
      <c r="G209" s="68">
        <v>57</v>
      </c>
      <c r="H209" s="68" t="s">
        <v>1210</v>
      </c>
      <c r="I209" s="102"/>
      <c r="J209" s="68">
        <v>5057</v>
      </c>
      <c r="K209" s="68">
        <v>0</v>
      </c>
      <c r="L209" s="68" t="s">
        <v>1103</v>
      </c>
    </row>
    <row r="210" spans="1:12" s="57" customFormat="1" ht="38.25">
      <c r="A210" s="513" t="s">
        <v>722</v>
      </c>
      <c r="B210" s="99" t="s">
        <v>77</v>
      </c>
      <c r="C210" s="102">
        <v>7</v>
      </c>
      <c r="D210" s="102" t="s">
        <v>723</v>
      </c>
      <c r="E210" s="347" t="s">
        <v>629</v>
      </c>
      <c r="F210" s="68">
        <v>57070</v>
      </c>
      <c r="G210" s="68">
        <v>57</v>
      </c>
      <c r="H210" s="68" t="s">
        <v>1210</v>
      </c>
      <c r="I210" s="102">
        <v>1991</v>
      </c>
      <c r="J210" s="68" t="e">
        <f>#REF!</f>
        <v>#REF!</v>
      </c>
      <c r="K210" s="68">
        <v>0</v>
      </c>
      <c r="L210" s="68" t="s">
        <v>1103</v>
      </c>
    </row>
    <row r="211" spans="1:12" s="57" customFormat="1" ht="38.25">
      <c r="A211" s="102" t="s">
        <v>725</v>
      </c>
      <c r="B211" s="99" t="s">
        <v>77</v>
      </c>
      <c r="C211" s="102">
        <v>8</v>
      </c>
      <c r="D211" s="102" t="s">
        <v>723</v>
      </c>
      <c r="E211" s="347" t="s">
        <v>629</v>
      </c>
      <c r="F211" s="68">
        <v>57070</v>
      </c>
      <c r="G211" s="68">
        <v>57</v>
      </c>
      <c r="H211" s="68" t="s">
        <v>1217</v>
      </c>
      <c r="I211" s="102">
        <v>1993</v>
      </c>
      <c r="J211" s="68" t="e">
        <f>#REF!</f>
        <v>#REF!</v>
      </c>
      <c r="K211" s="68">
        <v>0</v>
      </c>
      <c r="L211" s="68" t="s">
        <v>1103</v>
      </c>
    </row>
    <row r="212" spans="1:12" s="57" customFormat="1" ht="38.25">
      <c r="A212" s="102" t="s">
        <v>727</v>
      </c>
      <c r="B212" s="99" t="s">
        <v>77</v>
      </c>
      <c r="C212" s="102">
        <v>4</v>
      </c>
      <c r="D212" s="102" t="s">
        <v>723</v>
      </c>
      <c r="E212" s="347" t="s">
        <v>629</v>
      </c>
      <c r="F212" s="68">
        <v>57070</v>
      </c>
      <c r="G212" s="68">
        <v>57</v>
      </c>
      <c r="H212" s="68"/>
      <c r="I212" s="102">
        <v>1994</v>
      </c>
      <c r="J212" s="68" t="e">
        <f>#REF!</f>
        <v>#REF!</v>
      </c>
      <c r="K212" s="68">
        <v>0</v>
      </c>
      <c r="L212" s="68" t="s">
        <v>1108</v>
      </c>
    </row>
    <row r="213" spans="1:12" s="57" customFormat="1" ht="38.25">
      <c r="A213" s="515" t="s">
        <v>731</v>
      </c>
      <c r="B213" s="99" t="s">
        <v>77</v>
      </c>
      <c r="C213" s="516">
        <v>16</v>
      </c>
      <c r="D213" s="516" t="s">
        <v>732</v>
      </c>
      <c r="E213" s="516" t="s">
        <v>733</v>
      </c>
      <c r="F213" s="517">
        <v>57957</v>
      </c>
      <c r="G213" s="68">
        <v>57</v>
      </c>
      <c r="H213" s="68" t="s">
        <v>1218</v>
      </c>
      <c r="I213" s="516">
        <v>1910</v>
      </c>
      <c r="J213" s="68" t="e">
        <f>#REF!</f>
        <v>#REF!</v>
      </c>
      <c r="K213" s="68">
        <v>0</v>
      </c>
      <c r="L213" s="68" t="s">
        <v>1103</v>
      </c>
    </row>
    <row r="214" spans="1:12" s="57" customFormat="1" ht="38.25">
      <c r="A214" s="165" t="s">
        <v>737</v>
      </c>
      <c r="B214" s="99" t="s">
        <v>77</v>
      </c>
      <c r="C214" s="102"/>
      <c r="D214" s="102" t="s">
        <v>738</v>
      </c>
      <c r="E214" s="102" t="s">
        <v>739</v>
      </c>
      <c r="F214" s="68">
        <v>57500</v>
      </c>
      <c r="G214" s="68">
        <v>57</v>
      </c>
      <c r="H214" s="68" t="s">
        <v>1209</v>
      </c>
      <c r="I214" s="102">
        <v>1994</v>
      </c>
      <c r="J214" s="68" t="e">
        <f>#REF!</f>
        <v>#REF!</v>
      </c>
      <c r="K214" s="68">
        <v>0</v>
      </c>
      <c r="L214" s="68" t="s">
        <v>1103</v>
      </c>
    </row>
    <row r="215" spans="1:12" s="57" customFormat="1" ht="38.25">
      <c r="A215" s="165" t="s">
        <v>743</v>
      </c>
      <c r="B215" s="99" t="s">
        <v>77</v>
      </c>
      <c r="C215" s="102">
        <v>7</v>
      </c>
      <c r="D215" s="102" t="s">
        <v>744</v>
      </c>
      <c r="E215" s="770" t="s">
        <v>745</v>
      </c>
      <c r="F215" s="68">
        <v>57200</v>
      </c>
      <c r="G215" s="68">
        <v>57</v>
      </c>
      <c r="H215" s="68" t="s">
        <v>1209</v>
      </c>
      <c r="I215" s="102"/>
      <c r="J215" s="68">
        <v>1127</v>
      </c>
      <c r="K215" s="68">
        <v>0</v>
      </c>
      <c r="L215" s="535" t="s">
        <v>1103</v>
      </c>
    </row>
    <row r="216" spans="1:12" s="57" customFormat="1" ht="38.25">
      <c r="A216" s="165" t="s">
        <v>748</v>
      </c>
      <c r="B216" s="99" t="s">
        <v>77</v>
      </c>
      <c r="C216" s="102">
        <v>7</v>
      </c>
      <c r="D216" s="102" t="s">
        <v>744</v>
      </c>
      <c r="E216" s="770" t="s">
        <v>745</v>
      </c>
      <c r="F216" s="68">
        <v>57200</v>
      </c>
      <c r="G216" s="68">
        <v>57</v>
      </c>
      <c r="H216" s="68" t="s">
        <v>1209</v>
      </c>
      <c r="I216" s="535"/>
      <c r="J216" s="536">
        <v>594</v>
      </c>
      <c r="K216" s="535"/>
      <c r="L216" s="68" t="s">
        <v>1103</v>
      </c>
    </row>
    <row r="217" spans="1:12" s="57" customFormat="1" ht="38.25">
      <c r="A217" s="165" t="s">
        <v>750</v>
      </c>
      <c r="B217" s="99" t="s">
        <v>77</v>
      </c>
      <c r="C217" s="102">
        <v>7</v>
      </c>
      <c r="D217" s="102" t="s">
        <v>744</v>
      </c>
      <c r="E217" s="770" t="s">
        <v>745</v>
      </c>
      <c r="F217" s="68">
        <v>57200</v>
      </c>
      <c r="G217" s="68">
        <v>57</v>
      </c>
      <c r="H217" s="68" t="s">
        <v>1209</v>
      </c>
      <c r="I217" s="535"/>
      <c r="J217" s="536">
        <v>342</v>
      </c>
      <c r="K217" s="68">
        <v>0</v>
      </c>
      <c r="L217" s="68" t="s">
        <v>1103</v>
      </c>
    </row>
    <row r="218" spans="1:12" s="57" customFormat="1" ht="38.25">
      <c r="A218" s="165" t="s">
        <v>752</v>
      </c>
      <c r="B218" s="99" t="s">
        <v>77</v>
      </c>
      <c r="C218" s="102">
        <v>7</v>
      </c>
      <c r="D218" s="102" t="s">
        <v>744</v>
      </c>
      <c r="E218" s="770" t="s">
        <v>745</v>
      </c>
      <c r="F218" s="68">
        <v>57200</v>
      </c>
      <c r="G218" s="68">
        <v>57</v>
      </c>
      <c r="H218" s="68" t="s">
        <v>1209</v>
      </c>
      <c r="I218" s="102">
        <v>1950</v>
      </c>
      <c r="J218" s="68" t="e">
        <f>#REF!</f>
        <v>#REF!</v>
      </c>
      <c r="K218" s="68">
        <v>0</v>
      </c>
      <c r="L218" s="68" t="s">
        <v>1103</v>
      </c>
    </row>
    <row r="219" spans="1:12" s="57" customFormat="1" ht="38.25">
      <c r="A219" s="165" t="s">
        <v>755</v>
      </c>
      <c r="B219" s="99" t="s">
        <v>77</v>
      </c>
      <c r="C219" s="165"/>
      <c r="D219" s="165" t="s">
        <v>756</v>
      </c>
      <c r="E219" s="770" t="s">
        <v>745</v>
      </c>
      <c r="F219" s="68">
        <v>57200</v>
      </c>
      <c r="G219" s="68">
        <v>57</v>
      </c>
      <c r="H219" s="68"/>
      <c r="I219" s="102"/>
      <c r="J219" s="68">
        <v>300</v>
      </c>
      <c r="K219" s="68"/>
      <c r="L219" s="68" t="s">
        <v>1103</v>
      </c>
    </row>
    <row r="220" spans="1:12" s="57" customFormat="1" ht="51">
      <c r="A220" s="102" t="s">
        <v>759</v>
      </c>
      <c r="B220" s="99" t="s">
        <v>77</v>
      </c>
      <c r="C220" s="102"/>
      <c r="D220" s="102" t="s">
        <v>760</v>
      </c>
      <c r="E220" s="102" t="s">
        <v>761</v>
      </c>
      <c r="F220" s="68">
        <v>57970</v>
      </c>
      <c r="G220" s="68">
        <v>57</v>
      </c>
      <c r="H220" s="68" t="s">
        <v>1219</v>
      </c>
      <c r="I220" s="102">
        <v>1996</v>
      </c>
      <c r="J220" s="68" t="e">
        <f>#REF!</f>
        <v>#REF!</v>
      </c>
      <c r="K220" s="68">
        <v>0</v>
      </c>
      <c r="L220" s="68" t="s">
        <v>1103</v>
      </c>
    </row>
    <row r="221" spans="1:12" s="57" customFormat="1" ht="38.25">
      <c r="A221" s="102" t="s">
        <v>765</v>
      </c>
      <c r="B221" s="99" t="s">
        <v>77</v>
      </c>
      <c r="C221" s="102">
        <v>12</v>
      </c>
      <c r="D221" s="102" t="s">
        <v>766</v>
      </c>
      <c r="E221" s="102" t="s">
        <v>767</v>
      </c>
      <c r="F221" s="68">
        <v>88000</v>
      </c>
      <c r="G221" s="68">
        <v>88</v>
      </c>
      <c r="H221" s="68" t="s">
        <v>1220</v>
      </c>
      <c r="I221" s="102">
        <v>1969</v>
      </c>
      <c r="J221" s="68"/>
      <c r="K221" s="68">
        <v>0</v>
      </c>
      <c r="L221" s="68" t="s">
        <v>1103</v>
      </c>
    </row>
    <row r="222" spans="1:12" s="57" customFormat="1" ht="38.25">
      <c r="A222" s="102" t="s">
        <v>769</v>
      </c>
      <c r="B222" s="99" t="s">
        <v>77</v>
      </c>
      <c r="C222" s="102">
        <v>12</v>
      </c>
      <c r="D222" s="102" t="s">
        <v>766</v>
      </c>
      <c r="E222" s="102" t="s">
        <v>767</v>
      </c>
      <c r="F222" s="68">
        <v>88000</v>
      </c>
      <c r="G222" s="68">
        <v>88</v>
      </c>
      <c r="H222" s="68" t="s">
        <v>1220</v>
      </c>
      <c r="I222" s="102">
        <v>1969</v>
      </c>
      <c r="J222" s="68">
        <v>5389</v>
      </c>
      <c r="K222" s="68">
        <v>0</v>
      </c>
      <c r="L222" s="68" t="s">
        <v>1103</v>
      </c>
    </row>
    <row r="223" spans="1:12" s="57" customFormat="1" ht="25.5">
      <c r="A223" s="102" t="s">
        <v>773</v>
      </c>
      <c r="B223" s="99" t="s">
        <v>79</v>
      </c>
      <c r="C223" s="102">
        <v>12</v>
      </c>
      <c r="D223" s="102" t="s">
        <v>766</v>
      </c>
      <c r="E223" s="102" t="s">
        <v>767</v>
      </c>
      <c r="F223" s="68">
        <v>88000</v>
      </c>
      <c r="G223" s="68">
        <v>88</v>
      </c>
      <c r="H223" s="68" t="s">
        <v>1220</v>
      </c>
      <c r="I223" s="102">
        <v>1969</v>
      </c>
      <c r="J223" s="68">
        <v>476</v>
      </c>
      <c r="K223" s="68">
        <v>0</v>
      </c>
      <c r="L223" s="276" t="s">
        <v>1103</v>
      </c>
    </row>
    <row r="224" spans="1:12" s="57" customFormat="1" ht="38.25">
      <c r="A224" s="275" t="s">
        <v>775</v>
      </c>
      <c r="B224" s="272" t="s">
        <v>77</v>
      </c>
      <c r="C224" s="275">
        <v>12</v>
      </c>
      <c r="D224" s="275" t="s">
        <v>766</v>
      </c>
      <c r="E224" s="275" t="s">
        <v>767</v>
      </c>
      <c r="F224" s="276">
        <v>88000</v>
      </c>
      <c r="G224" s="276">
        <v>88</v>
      </c>
      <c r="H224" s="276" t="s">
        <v>1220</v>
      </c>
      <c r="I224" s="275"/>
      <c r="J224" s="276">
        <v>935</v>
      </c>
      <c r="K224" s="276"/>
      <c r="L224" s="68"/>
    </row>
    <row r="225" spans="1:12" s="57" customFormat="1" ht="38.25">
      <c r="A225" s="102" t="s">
        <v>778</v>
      </c>
      <c r="B225" s="99" t="s">
        <v>77</v>
      </c>
      <c r="C225" s="102">
        <v>9</v>
      </c>
      <c r="D225" s="102" t="s">
        <v>779</v>
      </c>
      <c r="E225" s="102" t="s">
        <v>767</v>
      </c>
      <c r="F225" s="68">
        <v>88400</v>
      </c>
      <c r="G225" s="68">
        <v>88</v>
      </c>
      <c r="H225" s="68"/>
      <c r="I225" s="102">
        <v>1993</v>
      </c>
      <c r="J225" s="68">
        <v>564</v>
      </c>
      <c r="K225" s="68">
        <v>0</v>
      </c>
      <c r="L225" s="68"/>
    </row>
    <row r="226" spans="1:12" s="57" customFormat="1" ht="38.25">
      <c r="A226" s="165" t="s">
        <v>784</v>
      </c>
      <c r="B226" s="99" t="s">
        <v>77</v>
      </c>
      <c r="C226" s="165">
        <v>2</v>
      </c>
      <c r="D226" s="165" t="s">
        <v>785</v>
      </c>
      <c r="E226" s="102" t="s">
        <v>767</v>
      </c>
      <c r="F226" s="166">
        <v>88000</v>
      </c>
      <c r="G226" s="68">
        <v>88</v>
      </c>
      <c r="H226" s="68" t="s">
        <v>1221</v>
      </c>
      <c r="I226" s="165"/>
      <c r="J226" s="191">
        <v>0</v>
      </c>
      <c r="K226" s="166"/>
      <c r="L226" s="68" t="s">
        <v>1103</v>
      </c>
    </row>
    <row r="227" spans="1:12" s="57" customFormat="1" ht="38.25">
      <c r="A227" s="102" t="s">
        <v>788</v>
      </c>
      <c r="B227" s="99" t="s">
        <v>77</v>
      </c>
      <c r="C227" s="102">
        <v>27</v>
      </c>
      <c r="D227" s="102" t="s">
        <v>789</v>
      </c>
      <c r="E227" s="165" t="s">
        <v>767</v>
      </c>
      <c r="F227" s="68">
        <v>88000</v>
      </c>
      <c r="G227" s="68">
        <v>88</v>
      </c>
      <c r="H227" s="68" t="s">
        <v>1222</v>
      </c>
      <c r="I227" s="102">
        <v>1979</v>
      </c>
      <c r="J227" s="68" t="e">
        <f>#REF!</f>
        <v>#REF!</v>
      </c>
      <c r="K227" s="68">
        <v>0</v>
      </c>
      <c r="L227" s="68" t="s">
        <v>1103</v>
      </c>
    </row>
    <row r="228" spans="1:12" s="57" customFormat="1" ht="38.25">
      <c r="A228" s="102" t="s">
        <v>793</v>
      </c>
      <c r="B228" s="99" t="s">
        <v>77</v>
      </c>
      <c r="C228" s="102">
        <v>27</v>
      </c>
      <c r="D228" s="102" t="s">
        <v>789</v>
      </c>
      <c r="E228" s="165" t="s">
        <v>767</v>
      </c>
      <c r="F228" s="68">
        <v>88000</v>
      </c>
      <c r="G228" s="68">
        <v>88</v>
      </c>
      <c r="H228" s="68" t="s">
        <v>1222</v>
      </c>
      <c r="I228" s="102">
        <v>2005</v>
      </c>
      <c r="J228" s="68" t="e">
        <f>#REF!</f>
        <v>#REF!</v>
      </c>
      <c r="K228" s="68">
        <v>0</v>
      </c>
      <c r="L228" s="68" t="s">
        <v>1103</v>
      </c>
    </row>
    <row r="229" spans="1:12" s="57" customFormat="1" ht="38.25">
      <c r="A229" s="102" t="s">
        <v>795</v>
      </c>
      <c r="B229" s="99" t="s">
        <v>77</v>
      </c>
      <c r="C229" s="102">
        <v>27</v>
      </c>
      <c r="D229" s="102" t="s">
        <v>789</v>
      </c>
      <c r="E229" s="165" t="s">
        <v>767</v>
      </c>
      <c r="F229" s="68">
        <v>88000</v>
      </c>
      <c r="G229" s="68">
        <v>88</v>
      </c>
      <c r="H229" s="68" t="s">
        <v>1222</v>
      </c>
      <c r="I229" s="102">
        <v>2005</v>
      </c>
      <c r="J229" s="68" t="e">
        <f>#REF!</f>
        <v>#REF!</v>
      </c>
      <c r="K229" s="68">
        <v>0</v>
      </c>
      <c r="L229" s="68" t="s">
        <v>1103</v>
      </c>
    </row>
    <row r="230" spans="1:12" s="57" customFormat="1" ht="25.5">
      <c r="A230" s="102" t="s">
        <v>797</v>
      </c>
      <c r="B230" s="99" t="s">
        <v>243</v>
      </c>
      <c r="C230" s="102">
        <v>27</v>
      </c>
      <c r="D230" s="102" t="s">
        <v>789</v>
      </c>
      <c r="E230" s="165" t="s">
        <v>767</v>
      </c>
      <c r="F230" s="68">
        <v>88000</v>
      </c>
      <c r="G230" s="68">
        <v>88</v>
      </c>
      <c r="H230" s="68" t="s">
        <v>1222</v>
      </c>
      <c r="I230" s="102">
        <v>1987</v>
      </c>
      <c r="J230" s="68" t="e">
        <f>#REF!</f>
        <v>#REF!</v>
      </c>
      <c r="K230" s="68">
        <v>0</v>
      </c>
      <c r="L230" s="68" t="s">
        <v>1103</v>
      </c>
    </row>
    <row r="231" spans="1:12" s="57" customFormat="1" ht="38.25">
      <c r="A231" s="102" t="s">
        <v>800</v>
      </c>
      <c r="B231" s="99" t="s">
        <v>77</v>
      </c>
      <c r="C231" s="102">
        <v>27</v>
      </c>
      <c r="D231" s="102" t="s">
        <v>789</v>
      </c>
      <c r="E231" s="165" t="s">
        <v>767</v>
      </c>
      <c r="F231" s="68">
        <v>88000</v>
      </c>
      <c r="G231" s="68">
        <v>88</v>
      </c>
      <c r="H231" s="68" t="s">
        <v>1222</v>
      </c>
      <c r="I231" s="102">
        <v>2005</v>
      </c>
      <c r="J231" s="68" t="e">
        <f>#REF!</f>
        <v>#REF!</v>
      </c>
      <c r="K231" s="68">
        <v>0</v>
      </c>
      <c r="L231" s="68" t="s">
        <v>1103</v>
      </c>
    </row>
    <row r="232" spans="1:12" s="57" customFormat="1" ht="25.5">
      <c r="A232" s="102" t="s">
        <v>802</v>
      </c>
      <c r="B232" s="99" t="s">
        <v>243</v>
      </c>
      <c r="C232" s="102">
        <v>27</v>
      </c>
      <c r="D232" s="102" t="s">
        <v>789</v>
      </c>
      <c r="E232" s="165" t="s">
        <v>767</v>
      </c>
      <c r="F232" s="68">
        <v>88000</v>
      </c>
      <c r="G232" s="68">
        <v>88</v>
      </c>
      <c r="H232" s="68" t="s">
        <v>1222</v>
      </c>
      <c r="I232" s="102">
        <v>2005</v>
      </c>
      <c r="J232" s="68">
        <v>165</v>
      </c>
      <c r="K232" s="68">
        <v>0</v>
      </c>
      <c r="L232" s="68" t="s">
        <v>1103</v>
      </c>
    </row>
    <row r="233" spans="1:12" s="57" customFormat="1" ht="25.5">
      <c r="A233" s="102" t="s">
        <v>804</v>
      </c>
      <c r="B233" s="99" t="s">
        <v>79</v>
      </c>
      <c r="C233" s="102">
        <v>27</v>
      </c>
      <c r="D233" s="102" t="s">
        <v>789</v>
      </c>
      <c r="E233" s="165" t="s">
        <v>767</v>
      </c>
      <c r="F233" s="68">
        <v>88000</v>
      </c>
      <c r="G233" s="68">
        <v>88</v>
      </c>
      <c r="H233" s="68" t="s">
        <v>1222</v>
      </c>
      <c r="I233" s="102">
        <v>1987</v>
      </c>
      <c r="J233" s="68" t="e">
        <f>#REF!</f>
        <v>#REF!</v>
      </c>
      <c r="K233" s="68">
        <v>1</v>
      </c>
      <c r="L233" s="68" t="s">
        <v>1103</v>
      </c>
    </row>
    <row r="234" spans="1:12" s="57" customFormat="1" ht="38.25">
      <c r="A234" s="165" t="s">
        <v>807</v>
      </c>
      <c r="B234" s="99" t="s">
        <v>77</v>
      </c>
      <c r="C234" s="102">
        <v>9</v>
      </c>
      <c r="D234" s="102" t="s">
        <v>808</v>
      </c>
      <c r="E234" s="99" t="s">
        <v>767</v>
      </c>
      <c r="F234" s="68">
        <v>88000</v>
      </c>
      <c r="G234" s="68">
        <v>88</v>
      </c>
      <c r="H234" s="68" t="s">
        <v>1193</v>
      </c>
      <c r="I234" s="102">
        <v>1970</v>
      </c>
      <c r="J234" s="68" t="e">
        <f>#REF!</f>
        <v>#REF!</v>
      </c>
      <c r="K234" s="68">
        <v>0</v>
      </c>
      <c r="L234" s="68" t="s">
        <v>1103</v>
      </c>
    </row>
    <row r="235" spans="1:12" s="57" customFormat="1" ht="38.25">
      <c r="A235" s="58" t="s">
        <v>811</v>
      </c>
      <c r="B235" s="99" t="s">
        <v>77</v>
      </c>
      <c r="C235" s="165">
        <v>7</v>
      </c>
      <c r="D235" s="165" t="s">
        <v>812</v>
      </c>
      <c r="E235" s="165" t="s">
        <v>767</v>
      </c>
      <c r="F235" s="166">
        <v>88000</v>
      </c>
      <c r="G235" s="68">
        <v>88</v>
      </c>
      <c r="H235" s="68" t="s">
        <v>1223</v>
      </c>
      <c r="I235" s="165"/>
      <c r="J235" s="68" t="e">
        <f>#REF!</f>
        <v>#REF!</v>
      </c>
      <c r="K235" s="68">
        <v>0</v>
      </c>
      <c r="L235" s="68" t="s">
        <v>1103</v>
      </c>
    </row>
    <row r="236" spans="1:12" s="342" customFormat="1" ht="38.25">
      <c r="A236" s="343" t="s">
        <v>815</v>
      </c>
      <c r="B236" s="99" t="s">
        <v>77</v>
      </c>
      <c r="C236" s="165">
        <v>7</v>
      </c>
      <c r="D236" s="165" t="s">
        <v>812</v>
      </c>
      <c r="E236" s="165" t="s">
        <v>767</v>
      </c>
      <c r="F236" s="166">
        <v>88000</v>
      </c>
      <c r="G236" s="68">
        <v>88</v>
      </c>
      <c r="H236" s="68" t="s">
        <v>1223</v>
      </c>
      <c r="I236" s="165">
        <v>1993</v>
      </c>
      <c r="J236" s="68" t="e">
        <f>#REF!</f>
        <v>#REF!</v>
      </c>
      <c r="K236" s="68">
        <v>0</v>
      </c>
      <c r="L236" s="68" t="s">
        <v>1103</v>
      </c>
    </row>
    <row r="237" spans="1:12" s="342" customFormat="1" ht="38.25">
      <c r="A237" s="99" t="s">
        <v>818</v>
      </c>
      <c r="B237" s="99" t="s">
        <v>77</v>
      </c>
      <c r="C237" s="165">
        <v>7</v>
      </c>
      <c r="D237" s="165" t="s">
        <v>812</v>
      </c>
      <c r="E237" s="165" t="s">
        <v>767</v>
      </c>
      <c r="F237" s="166">
        <v>88000</v>
      </c>
      <c r="G237" s="68">
        <v>88</v>
      </c>
      <c r="H237" s="68" t="s">
        <v>1223</v>
      </c>
      <c r="I237" s="165">
        <v>1997</v>
      </c>
      <c r="J237" s="68" t="e">
        <f>#REF!</f>
        <v>#REF!</v>
      </c>
      <c r="K237" s="68">
        <v>0</v>
      </c>
      <c r="L237" s="68" t="s">
        <v>1103</v>
      </c>
    </row>
    <row r="238" spans="1:12" s="342" customFormat="1" ht="38.25">
      <c r="A238" s="99" t="s">
        <v>1224</v>
      </c>
      <c r="B238" s="99" t="s">
        <v>77</v>
      </c>
      <c r="C238" s="165">
        <v>7</v>
      </c>
      <c r="D238" s="165" t="s">
        <v>812</v>
      </c>
      <c r="E238" s="165" t="s">
        <v>767</v>
      </c>
      <c r="F238" s="166">
        <v>88000</v>
      </c>
      <c r="G238" s="68">
        <v>88</v>
      </c>
      <c r="H238" s="68" t="s">
        <v>1223</v>
      </c>
      <c r="I238" s="165"/>
      <c r="J238" s="68" t="e">
        <f>#REF!</f>
        <v>#REF!</v>
      </c>
      <c r="K238" s="68"/>
      <c r="L238" s="68" t="s">
        <v>1103</v>
      </c>
    </row>
    <row r="239" spans="1:12" s="57" customFormat="1" ht="69.75" customHeight="1">
      <c r="A239" s="272" t="s">
        <v>825</v>
      </c>
      <c r="B239" s="272" t="s">
        <v>77</v>
      </c>
      <c r="C239" s="275">
        <v>27</v>
      </c>
      <c r="D239" s="275" t="s">
        <v>826</v>
      </c>
      <c r="E239" s="275" t="s">
        <v>827</v>
      </c>
      <c r="F239" s="276">
        <v>88000</v>
      </c>
      <c r="G239" s="276">
        <v>88</v>
      </c>
      <c r="H239" s="276"/>
      <c r="I239" s="275"/>
      <c r="J239" s="276">
        <v>3352</v>
      </c>
      <c r="K239" s="276">
        <v>0</v>
      </c>
      <c r="L239" s="68" t="s">
        <v>1109</v>
      </c>
    </row>
    <row r="240" spans="1:12" s="57" customFormat="1" ht="38.25">
      <c r="A240" s="165" t="s">
        <v>829</v>
      </c>
      <c r="B240" s="99" t="s">
        <v>77</v>
      </c>
      <c r="C240" s="102">
        <v>11</v>
      </c>
      <c r="D240" s="102" t="s">
        <v>830</v>
      </c>
      <c r="E240" s="99" t="s">
        <v>831</v>
      </c>
      <c r="F240" s="68">
        <v>88100</v>
      </c>
      <c r="G240" s="68">
        <v>88</v>
      </c>
      <c r="H240" s="68" t="s">
        <v>1225</v>
      </c>
      <c r="I240" s="102">
        <v>1994</v>
      </c>
      <c r="J240" s="68" t="e">
        <f>#REF!</f>
        <v>#REF!</v>
      </c>
      <c r="K240" s="68">
        <v>1</v>
      </c>
      <c r="L240" s="68" t="s">
        <v>1103</v>
      </c>
    </row>
    <row r="241" spans="1:12" s="57" customFormat="1" ht="38.25">
      <c r="A241" s="165" t="s">
        <v>833</v>
      </c>
      <c r="B241" s="99" t="s">
        <v>77</v>
      </c>
      <c r="C241" s="102">
        <v>11</v>
      </c>
      <c r="D241" s="102" t="s">
        <v>830</v>
      </c>
      <c r="E241" s="99" t="s">
        <v>831</v>
      </c>
      <c r="F241" s="68">
        <v>88100</v>
      </c>
      <c r="G241" s="68">
        <v>88</v>
      </c>
      <c r="H241" s="68" t="s">
        <v>1225</v>
      </c>
      <c r="I241" s="102">
        <v>2008</v>
      </c>
      <c r="J241" s="68" t="e">
        <f>#REF!</f>
        <v>#REF!</v>
      </c>
      <c r="K241" s="68">
        <v>0</v>
      </c>
      <c r="L241" s="68" t="s">
        <v>1103</v>
      </c>
    </row>
  </sheetData>
  <mergeCells count="13">
    <mergeCell ref="H74:H81"/>
    <mergeCell ref="H138:H152"/>
    <mergeCell ref="H53:H56"/>
    <mergeCell ref="H41:H47"/>
    <mergeCell ref="H49:H50"/>
    <mergeCell ref="H57:H58"/>
    <mergeCell ref="H62:H71"/>
    <mergeCell ref="H34:H40"/>
    <mergeCell ref="H24:H31"/>
    <mergeCell ref="H3:H8"/>
    <mergeCell ref="H9:H17"/>
    <mergeCell ref="H18:H19"/>
    <mergeCell ref="H20:H23"/>
  </mergeCells>
  <dataValidations count="2">
    <dataValidation type="list" allowBlank="1" showInputMessage="1" showErrorMessage="1" sqref="B155:B168 B123:B153 B238:B241 B173:B235 B4:B45 B47:B58 B60:B120" xr:uid="{00FA00C2-000E-4C39-9573-003B008D007B}">
      <formula1>"Choix,Bureau,Logement,Bâtiment technique,Bâtiment culturel,Bât. enseignement ou sport,Bât. agricole ou d'élevage,Espace aménagé,Espace naturel,Terrain bâti"</formula1>
    </dataValidation>
    <dataValidation type="list" allowBlank="1" showInputMessage="1" showErrorMessage="1" sqref="A163 A167 B121:B122 B169:B172" xr:uid="{00EE0097-00C9-48EC-8A84-002A00C10084}">
      <formula1>"Choix,Bureau,Logement,Installation agricole,Bâtiment et installation technique,Enseignement ou sport,Espace aménagé,Terrain bâti,Espace naturel,"</formula1>
    </dataValidation>
  </dataValidations>
  <hyperlinks>
    <hyperlink ref="H20" r:id="rId1" xr:uid="{00000000-0004-0000-0500-000000000000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compbatiment</vt:lpstr>
      <vt:lpstr>compsite</vt:lpstr>
      <vt:lpstr>lot 3BPU + DQE LORRAINE SUD</vt:lpstr>
      <vt:lpstr>222</vt:lpstr>
      <vt:lpstr>compbatiment!Print_Titles</vt:lpstr>
    </vt:vector>
  </TitlesOfParts>
  <Company>Universite de Metz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Casali</dc:creator>
  <cp:lastModifiedBy>Melissa Duc</cp:lastModifiedBy>
  <cp:revision>1</cp:revision>
  <dcterms:created xsi:type="dcterms:W3CDTF">2012-05-25T07:10:00Z</dcterms:created>
  <dcterms:modified xsi:type="dcterms:W3CDTF">2026-03-06T11:21:22Z</dcterms:modified>
  <cp:version>1048576</cp:version>
</cp:coreProperties>
</file>